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\Documents\PLANEJAMENTO\Escolas\5 Salas de Aula no Alfeu\PLANILHAS PARA EMPRESA\"/>
    </mc:Choice>
  </mc:AlternateContent>
  <xr:revisionPtr revIDLastSave="0" documentId="8_{EFF92A7D-4AC6-4E33-8EE6-F4CA3E9F5EF8}" xr6:coauthVersionLast="47" xr6:coauthVersionMax="47" xr10:uidLastSave="{00000000-0000-0000-0000-000000000000}"/>
  <bookViews>
    <workbookView xWindow="-120" yWindow="-120" windowWidth="29040" windowHeight="15720" xr2:uid="{2D9EEF9D-4CF8-4745-9540-8370EB4E4F75}"/>
  </bookViews>
  <sheets>
    <sheet name="Planilha1" sheetId="1" r:id="rId1"/>
  </sheets>
  <definedNames>
    <definedName name="_xlnm.Print_Area" localSheetId="0">Planilha1!$A$3:$H$135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116" i="1"/>
  <c r="G46" i="1"/>
  <c r="G36" i="1"/>
  <c r="G35" i="1"/>
  <c r="G27" i="1"/>
  <c r="G34" i="1"/>
  <c r="G16" i="1"/>
  <c r="G15" i="1"/>
  <c r="G76" i="1"/>
  <c r="G77" i="1"/>
  <c r="G73" i="1"/>
  <c r="G65" i="1"/>
  <c r="G63" i="1"/>
  <c r="G66" i="1"/>
  <c r="G67" i="1"/>
  <c r="G69" i="1"/>
  <c r="G71" i="1"/>
  <c r="G74" i="1"/>
  <c r="G78" i="1"/>
  <c r="G80" i="1"/>
  <c r="G82" i="1"/>
  <c r="G83" i="1"/>
  <c r="G61" i="1"/>
  <c r="G118" i="1"/>
  <c r="G117" i="1" s="1"/>
  <c r="H117" i="1" s="1"/>
  <c r="G97" i="1"/>
  <c r="G99" i="1"/>
  <c r="G110" i="1"/>
  <c r="G108" i="1"/>
  <c r="G107" i="1"/>
  <c r="G112" i="1"/>
  <c r="G104" i="1"/>
  <c r="G105" i="1"/>
  <c r="G91" i="1"/>
  <c r="G103" i="1"/>
  <c r="G102" i="1"/>
  <c r="G114" i="1"/>
  <c r="G93" i="1"/>
  <c r="G94" i="1"/>
  <c r="G86" i="1"/>
  <c r="G89" i="1"/>
  <c r="G87" i="1"/>
  <c r="G56" i="1"/>
  <c r="G54" i="1"/>
  <c r="G52" i="1"/>
  <c r="G50" i="1"/>
  <c r="G48" i="1" s="1"/>
  <c r="G47" i="1"/>
  <c r="G44" i="1" s="1"/>
  <c r="G42" i="1"/>
  <c r="G40" i="1"/>
  <c r="G43" i="1"/>
  <c r="G17" i="1"/>
  <c r="G39" i="1"/>
  <c r="G38" i="1"/>
  <c r="G24" i="1"/>
  <c r="G25" i="1"/>
  <c r="G26" i="1"/>
  <c r="G28" i="1"/>
  <c r="G29" i="1"/>
  <c r="G30" i="1"/>
  <c r="G31" i="1"/>
  <c r="G32" i="1"/>
  <c r="G33" i="1"/>
  <c r="G23" i="1"/>
  <c r="G20" i="1"/>
  <c r="G18" i="1" s="1"/>
  <c r="G12" i="1"/>
  <c r="G11" i="1"/>
  <c r="G100" i="1" l="1"/>
  <c r="H100" i="1" s="1"/>
  <c r="H48" i="1"/>
  <c r="G9" i="1"/>
  <c r="H9" i="1" s="1"/>
  <c r="G13" i="1"/>
  <c r="H13" i="1" s="1"/>
  <c r="G84" i="1"/>
  <c r="H84" i="1" s="1"/>
  <c r="G59" i="1"/>
  <c r="H59" i="1" s="1"/>
  <c r="G95" i="1"/>
  <c r="G21" i="1"/>
  <c r="H21" i="1" s="1"/>
  <c r="H18" i="1"/>
  <c r="H44" i="1"/>
  <c r="H95" i="1" l="1"/>
  <c r="H121" i="1" s="1"/>
</calcChain>
</file>

<file path=xl/sharedStrings.xml><?xml version="1.0" encoding="utf-8"?>
<sst xmlns="http://schemas.openxmlformats.org/spreadsheetml/2006/main" count="302" uniqueCount="176">
  <si>
    <t>Município:</t>
  </si>
  <si>
    <t>Projeto :</t>
  </si>
  <si>
    <t>Local da Obra :</t>
  </si>
  <si>
    <t>CÓDIGO</t>
  </si>
  <si>
    <t>ORIGEM</t>
  </si>
  <si>
    <t>DESCRIÇÃO DOS SERVIÇOS</t>
  </si>
  <si>
    <t>2</t>
  </si>
  <si>
    <t>ORÇAMENTO COM BDI</t>
  </si>
  <si>
    <t>UD</t>
  </si>
  <si>
    <t>PREÇO UNIT. 
COM BDI</t>
  </si>
  <si>
    <t>QUANTIDADE</t>
  </si>
  <si>
    <t>TOTAL ITEM (R$)</t>
  </si>
  <si>
    <t>TOTAL GLOBAL
( R$ ) - PM</t>
  </si>
  <si>
    <t>un</t>
  </si>
  <si>
    <t>2.1</t>
  </si>
  <si>
    <t>MOVIMENTO DE TERRA</t>
  </si>
  <si>
    <t>SINAPI</t>
  </si>
  <si>
    <t>m3</t>
  </si>
  <si>
    <t>ESCAVAÇÃO MANUAL DE VALA PARA VIGA BALDRAME (INCLUINDO ESCAVAÇÃO PARA COLOCAÇÃO DE FÔRMAS). AF_06/2017</t>
  </si>
  <si>
    <t>m2</t>
  </si>
  <si>
    <t>3</t>
  </si>
  <si>
    <t>FUNDACOES</t>
  </si>
  <si>
    <t>ESTACAS DIVERSAS</t>
  </si>
  <si>
    <t>ESTACA ESCAVADA MECANICAMENTE, SEM FLUIDO ESTABILIZANTE, COM 25CM DE DIÂMETRO, CONCRETO LANÇADO POR CAMINHÃO BETONEIRA (EXCLUSIVE MOBILIZAÇÃO E DESMOBILIZAÇÃO). AF_01/2020</t>
  </si>
  <si>
    <t>m</t>
  </si>
  <si>
    <t>4</t>
  </si>
  <si>
    <t>ESTRUTURAS</t>
  </si>
  <si>
    <t>4.1</t>
  </si>
  <si>
    <t>FORMAS</t>
  </si>
  <si>
    <t>kg</t>
  </si>
  <si>
    <t>FABRICAÇÃO, MONTAGEM E DESMONTAGEM DE FÔRMA PARA VIGA BALDRAME, EM MADEIRA SERRADA, E=25 MM, 1 UTILIZAÇÃO. AF_06/2017</t>
  </si>
  <si>
    <t>4.2</t>
  </si>
  <si>
    <t>ARMADURAS</t>
  </si>
  <si>
    <t>CONCRETAGENS</t>
  </si>
  <si>
    <t>4.4</t>
  </si>
  <si>
    <t>5</t>
  </si>
  <si>
    <t>5.1</t>
  </si>
  <si>
    <t>ALVENARIA</t>
  </si>
  <si>
    <t>6</t>
  </si>
  <si>
    <t>COBERTURA</t>
  </si>
  <si>
    <t>6.4</t>
  </si>
  <si>
    <t>ESTRUTURA PARA COBERTURA EM ACO</t>
  </si>
  <si>
    <t>6.5</t>
  </si>
  <si>
    <t>TELHA METALICA</t>
  </si>
  <si>
    <t>TRAMA DE AÇO PARA COBERTURAS</t>
  </si>
  <si>
    <t>TRAMA DE AÇO COMPOSTA POR TERÇAS PARA TELHADOS DE ATÉ 2 ÁGUAS PARA TELHA ONDULADA DE FIBROCIMENTO, METÁLICA, PLÁSTICA OU TERMOACÚSTICA, INCLUSO TRANSPORTE VERTICAL. AF_07/2019</t>
  </si>
  <si>
    <t>8.2</t>
  </si>
  <si>
    <t>ELETRODUTO FLEXÍVEL CORRUGADO, PVC, DN 25 MM (3/4"), PARA CIRCUITOS TERMINAIS, INSTALADO EM FORRO - FORNECIMENTO E INSTALAÇÃO. AF_12/2015</t>
  </si>
  <si>
    <t>ELETRODUTOS PVC RIGIDOS</t>
  </si>
  <si>
    <t>ELETRODUTO RÍGIDO ROSCÁVEL, PVC, DN 25 MM (3/4"), PARA CIRCUITOS TERMINAIS, INSTALADO EM LAJE - FORNECIMENTO E INSTALAÇÃO. AF_12/2015</t>
  </si>
  <si>
    <t>CABOS</t>
  </si>
  <si>
    <t>CABO DE COBRE FLEXÍVEL ISOLADO, 2,5 MM², ANTI-CHAMA 450/750 V, PARA CIRCUITOS TERMINAIS - FORNECIMENTO E INSTALAÇÃO. AF_12/2015</t>
  </si>
  <si>
    <t>CABO DE COBRE FLEXÍVEL ISOLADO, 10 MM², ANTI-CHAMA 450/750 V, PARA CIRCUITOS TERMINAIS - FORNECIMENTO E INSTALAÇÃO. AF_12/2015</t>
  </si>
  <si>
    <t>CAIXAS</t>
  </si>
  <si>
    <t>CAIXA ENTERRADA ELÉTRICA RETANGULAR, EM CONCRETO PRÉ-MOLDADO, FUNDO COM BRITA, DIMENSÕES INTERNAS: 0,3X0,3X0,3 M. AF_12/2020</t>
  </si>
  <si>
    <t>QUADROS DE ENERGIA</t>
  </si>
  <si>
    <t>DISJUNTORES</t>
  </si>
  <si>
    <t>DISJUNTOR MONOPOLAR TIPO DIN, CORRENTE NOMINAL DE 20A - FORNECIMENTO E INSTALAÇÃO. AF_10/2020</t>
  </si>
  <si>
    <t>LUMINÁRIAS DE LED</t>
  </si>
  <si>
    <t>ESCAVAÇÃO MANUAL DE VALA COM PROFUNDIDADE MENOR OU IGUAL A 1,30 M. AF_02/2021 (Instalações Elétricas)</t>
  </si>
  <si>
    <t>PISO DE CONCRETO</t>
  </si>
  <si>
    <t>PINTURA EM PISO</t>
  </si>
  <si>
    <t>PINTURA DE PISO COM TINTA ACRÍLICA, APLICAÇÃO MANUAL, 2 DEMÃOS, INCLUSO FUNDO PREPARADOR. AF_05/2021</t>
  </si>
  <si>
    <t>LIMPEZA FINAL DE OBRA</t>
  </si>
  <si>
    <t>ORÇAMENTO DO PROJETO COM BASE NA LEI Nº 14.133 / 2021</t>
  </si>
  <si>
    <t xml:space="preserve">PREÇO GLOBAL    </t>
  </si>
  <si>
    <t>PLACA DE OBRA 2,50 X 1,50 M, EM CHAPA DE ACO GALVANIZADO, INCLUSIVE ARMAÇÃO EM MADEIRA E PONTALETES</t>
  </si>
  <si>
    <t>CAIBRO EM MADEIRA NÃO APARELHADA 5X6CM</t>
  </si>
  <si>
    <t>ALVENARIA, DIVISÓRIAS</t>
  </si>
  <si>
    <t>7.2</t>
  </si>
  <si>
    <t>7.1</t>
  </si>
  <si>
    <t>7.3</t>
  </si>
  <si>
    <t>7.4</t>
  </si>
  <si>
    <t>7.5</t>
  </si>
  <si>
    <t>7.6</t>
  </si>
  <si>
    <t>7.7</t>
  </si>
  <si>
    <t>7.8</t>
  </si>
  <si>
    <t>INSTALAÇÕES ELETRICAS</t>
  </si>
  <si>
    <t>ELETRODUTOS FLEXÍVEIS</t>
  </si>
  <si>
    <t>8.1</t>
  </si>
  <si>
    <t>8.3</t>
  </si>
  <si>
    <t>9.1</t>
  </si>
  <si>
    <t>1.1</t>
  </si>
  <si>
    <t>SERVIÇOS EXTRAS - INSTALACOES ELETRICAS</t>
  </si>
  <si>
    <t>7.9</t>
  </si>
  <si>
    <t>4.3</t>
  </si>
  <si>
    <t>LIMPEZA DA OBRA</t>
  </si>
  <si>
    <t>SERVIÇOS PRELIMINARES</t>
  </si>
  <si>
    <t>5 SALAS DE AULA NA ESCOLA MUNICIPAL ALFEU TEODORO DE OLIVEIRA</t>
  </si>
  <si>
    <t>ARMAÇÃO DE VIGA BALDRAME E SAPATA UTILIZANDO AÇO CA-60 DE 5 MM - MONTAGEM. AF_06/2017</t>
  </si>
  <si>
    <t>ARMAÇÃO DE VIGA BALDRAME E SAPATA UTILIZANDO AÇO CA-60 DE 10 MM - MONTAGEM. AF_06/2017</t>
  </si>
  <si>
    <t>ARMAÇÃO DE VIGA BALDRAME E SAPATA UTILIZANDO AÇO CA-60 DE 8 MM - MONTAGEM. AF_06/2017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</si>
  <si>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</si>
  <si>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</si>
  <si>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FABRICAÇÃO DE FÔRMA PARA VIGAS, COM MADEIRA SERRADA, E= 25 MM. AF_09/2020</t>
  </si>
  <si>
    <t>FABRICAÇÃO DE FÔRMA PARA PILARES E ESTRUTURAS SIMILARES, EM MADEIRA SERRADA, E=25 MM. AF_09/2020</t>
  </si>
  <si>
    <t>FABRICAÇÃO DE FÔRMA PARA LAJES, EM MADEIRA SERRADA, E=25 MM. AF_09/2020</t>
  </si>
  <si>
    <t>CONCRETAGEM DE PILARES, FCK = 25 MPA, COM USO DE BALDES - LANÇAMENTO, ADENSAMENTO E ACABAMENTO. AF_02/2022</t>
  </si>
  <si>
    <t>CONCRETAGEM DE VIGAS E LAJES, FCK=25 MPA, PARA LAJES PREMOLDADAS COM JERICAS EM CREMALHEIRA EM EDIFICAÇÃO DE MULTIPAVIMENTOS ATÉ 16 ANDARES - LANÇAMENTO, ADENSAMENTO E ACABAMENTO. AF_02/2022</t>
  </si>
  <si>
    <t>CONTRAVERGA MOLDADA IN LOCO EM CONCRETO, ESPESSURA DE *10* CM. AF_03/2024</t>
  </si>
  <si>
    <t>VERGA MOLDADA IN LOCO EM CONCRETO, ESPESSURA DE *10* CM. AF_03/2024</t>
  </si>
  <si>
    <t>ALVENARIA DE VEDAÇÃO DE BLOCOS CERÂMICOS FURADOS NA VERTICAL DE 14X19X39 CM (ESPESSURA 14 CM) E ARGAMASSA DE ASSENTAMENTO COM PREPARO EM BETONEIRA. AF_12/2021</t>
  </si>
  <si>
    <t>FABRICAÇÃO E INSTALAÇÃO DE TESOURA INTEIRA EM AÇO, VÃO DE 10 M, PARA TELHA METÁLICA, PLÁSTICA OU TERMOACÚSTICA, INCLUSO IÇAMENTO, EXCLUSIVE PINTURA. AF_10/2025</t>
  </si>
  <si>
    <t>LAJE PRÉ-MOLDADA</t>
  </si>
  <si>
    <t>EXECUÇÃO DE PASSEIO (CALÇADA) OU PISO DE CONCRETO COM CONCRETO MOLDADO IN LOCO, FEITO EM OBRA, ACABAMENTO CONVENCIONAL, NÃO ARMADO. AF_08/2022</t>
  </si>
  <si>
    <t>REVESTIMENTO PARA PISO</t>
  </si>
  <si>
    <t>REVESTIMENTO CERÂMICO PARA PISO COM PLACAS TIPO PORCELANATO DE DIMENSÕES 80X80 CM APLICADA EM AMBIENTES DE ÁREA ENTRE 5 M² E 10 M². AF_02/2023_PE</t>
  </si>
  <si>
    <t>CONTRAPISO COM ARGAMASSA AUTONIVELANTE, APLICADO SOBRE CONCRETO, ADERIDO, ESPESSURA 2CM. AF_07/2021</t>
  </si>
  <si>
    <t>8.4</t>
  </si>
  <si>
    <t>CHAPISCO E EMBOÇO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</si>
  <si>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</si>
  <si>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</si>
  <si>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PINTURA</t>
  </si>
  <si>
    <t>ESCOLA MUNICIPAL ALFEU TEODORO DE OLIVEIRA</t>
  </si>
  <si>
    <t>PINTURA DE PAREDE</t>
  </si>
  <si>
    <t>APLICAÇÃO MANUAL DE FUNDO SELADOR ACRÍLICO EM PANOS CEGOS DE FACHADA (SEM PRESENÇA DE VÃOS) DE EDIFÍCIOS DE MÚLTIPLOS PAVIMENTOS. AF_03/2024</t>
  </si>
  <si>
    <t>REVESTIMENTO PARA FORRO</t>
  </si>
  <si>
    <t>FORRO EM DRYWALL, PARA AMBIENTES COMERCIAIS, INCLUSIVE ESTRUTURA BIRECIONAL DE FIXAÇÃO. AF_08/2023_PS</t>
  </si>
  <si>
    <t>LAJE PRÉ-MOLDADA UNIDIRECIONAL, BIAPOIADA, PARA BEIRAL, ENCHIMENTO EM CERÂMICA, VIGOTA TRELIÇADA, ALTURA TOTAL DA LAJE "LT" = 12 CM (ENCHIMENTO+CAPA) = (8+4). AF_08/2025</t>
  </si>
  <si>
    <t>PAVIMENTOS E REVESTIMENTOS</t>
  </si>
  <si>
    <t>TEXTURA ACRÍLICA, APLICAÇÃO MANUAL EM LAJE, UMA DEMÃO. AF_04/2023</t>
  </si>
  <si>
    <t>EMASSAMENTO COM MASSA LÁTEX, APLICAÇÃO EM PAREDE INTERNA, DUAS DEMÃOS, LIXAMENTO MANUAL. AF_04/2023</t>
  </si>
  <si>
    <t>PINTURA EM TETO</t>
  </si>
  <si>
    <t>TEXTURA ACRÍLICA, APLICAÇÃO MANUAL EM PAREDE EXTERNA, UMA DEMÃO. AF_04/2023</t>
  </si>
  <si>
    <t>PINTURA EM ESQUADRIAS</t>
  </si>
  <si>
    <t>PINTURA LÁTEX ACRÍLICA PREMIUM, APLICAÇÃO MANUAL EM PAREDES, DUAS DEMÃOS. AF_04/2023</t>
  </si>
  <si>
    <t>PINTURA LÁTEX ACRÍLICA PREMIUM, APLICAÇÃO MANUAL EM TETO, DUAS DEMÃOS. AF_04/2023</t>
  </si>
  <si>
    <t>10.1</t>
  </si>
  <si>
    <t>10.2</t>
  </si>
  <si>
    <t>10.3</t>
  </si>
  <si>
    <t>10.4</t>
  </si>
  <si>
    <t>ESQUADRIAS</t>
  </si>
  <si>
    <t>JANELAS EM VIDRO TEMPERADO</t>
  </si>
  <si>
    <t>PORTAS EM MADEIRA</t>
  </si>
  <si>
    <t>JANELAS EM VIDRO TEMPERADO, E = 8 MM, ENCAIXADO EM PERFIL U. AF_11/2025</t>
  </si>
  <si>
    <t>KIT DE PORTA DE MADEIRA FRISADA, SEMI-OCA (LEVE OU MÉDIA), PADRÃO MÉDIO, 80X210CM, ESPESSURA DE 3,5CM, ITENS INCLUSOS: DOBRADIÇAS, MONTAGEM E INSTALAÇÃO DE BATENTE, FECHADURA COM EXECUÇÃO DO FURO - FORNECIMENTO E INSTALAÇÃO. AF_10/2025</t>
  </si>
  <si>
    <t>PINTURA VERNIZ (INCOLOR) ALQUÍDICO EM MADEIRA, USO INTERNO E EXTERNO, 3 DEMÃOS. AF_01/2021</t>
  </si>
  <si>
    <t>PINTURA EM METAIS</t>
  </si>
  <si>
    <t>10.5</t>
  </si>
  <si>
    <t>PINTURA COM TINTA ALQUÍDICA DE FUNDO (TIPO ZARCÃO) PULVERIZADA SOBRE PERFIL METÁLICO (POR DEMÃO). AF_01/2020_PE</t>
  </si>
  <si>
    <t>CABO DE COBRE FLEXÍVEL ISOLADO, 1,5 MM², ANTI-CHAMA 450/750 V, PARA CIRCUITOS TERMINAIS - FORNECIMENTO E INSTALAÇÃO. AF_03/2023</t>
  </si>
  <si>
    <t>QUADRO DE DISTRIBUIÇÃO DE ENERGIA EM PVC, DE EMBUTIR, SEM BARRAMENTO, PARA 12 DISJUNTORES - FORNECIMENTO E INSTALAÇÃO. AF_10/2020</t>
  </si>
  <si>
    <t>DISJUNTOR BIPOLAR TIPO DR, CORRENTE NOMINAL DE 25A - FORNECIMENTO E INSTALAÇÃO. AF_07/2025</t>
  </si>
  <si>
    <t>INTERRUPTOR SIMPLES (2 MÓDULOS), 10A/250V, INCLUINDO SUPORTE E PLACA - FORNECIMENTO E INSTALAÇÃO. AF_03/2023</t>
  </si>
  <si>
    <t>INTERRUPTORES E TOMADAS</t>
  </si>
  <si>
    <t>TOMADA MÉDIA DE EMBUTIR (1 MÓDULO), 2P+T 10 A, INCLUINDO SUPORTE E PLACA - FORNECIMENTO E INSTALAÇÃO. AF_03/2023</t>
  </si>
  <si>
    <t>TOMADA ALTA DE EMBUTIR (1 MÓDULO), 2P+T 20 A, INCLUINDO SUPORTE E PLACA - FORNECIMENTO E INSTALAÇÃO. AF_03/2023</t>
  </si>
  <si>
    <t>LUMINÁRIA LED DE SOBREPOR - QUADRADA *60X60*CM, INCLUSO DRIVER - FORNECIMENTO E INSTALAÇÃO. AF_09/2024</t>
  </si>
  <si>
    <t>REATERRO MANUAL DE VALAS, COM COMPACTADOR DE SOLOS DE PERCUSSÃO. AF_08/2023 (Instalações Elétricas)</t>
  </si>
  <si>
    <t>ATERRO MECANIZADO DE VALA COM MINICARREGADEIRA, COM SOLO ARGILO-ARENOSO PARA RECEBIMENTO DE PISO. AF_08/2023</t>
  </si>
  <si>
    <t>COMPACTAÇÃO MECÂNICA DE SOLO PARA EXECUÇÃO DE RADIER, PISO DE CONCRETO OU LAJE SOBRE SOLO, COM COMPACTADOR DE SOLOS A PERCUSSÃO. AF_09/2021</t>
  </si>
  <si>
    <t>CONCRETAGEM DE VIGAS BALDRAMES, FCK 30 MPA, COM USO DE BOMBA  LANÇAMENTO, ADENSAMENTO E ACABAMENTO. AF_06/2017</t>
  </si>
  <si>
    <t>VERGA E CONTRAVERGA</t>
  </si>
  <si>
    <t>Tabela Referência: SINAPI de MARÇO/2026 desonerada</t>
  </si>
  <si>
    <t>ARMAÇÃO DO SISTEMA DE CONCRETO, EXECUTADA COMO ARMADURA NEGATIVA DE LAJES. AF_12/2024</t>
  </si>
  <si>
    <t>FABRICAÇÃO DE ESCORAS DO TIPO PONTALETE, EM MADEIRA, PARA PÉ-DIREITO SIMPLES. AF_09/2020</t>
  </si>
  <si>
    <t>ARMAÇÃO DE PILAR PARA ARRIMO/EMBASAMENTO DE ESTRUTURA CONVENCIONAL DE CONCRETO ARMADO UTILIZANDO AÇO CA-60 DE 5,0 MM - MONTAGEM. AF_06/2022</t>
  </si>
  <si>
    <t>ARMAÇÃO DE PILAR PARA ARRIMO/EMBASAMENTO DE ESTRUTURA CONVENCIONAL DE CONCRETO ARMADO UTILIZANDO AÇO CA-50 DE 10,0 MM - MONTAGEM. AF_06/2022</t>
  </si>
  <si>
    <t>ALVENARIA DE VEDAÇÃO DE BLOCOS CERÂMICOS FURADOS NA VERTICAL DE 14X19X29 CM (ESPESSURA 14 CM) E ARGAMASSA DE ASSENTAMENTO COM PREPARO EM BETONEIRA PARA EMBASAMENTO. AF_12/2021</t>
  </si>
  <si>
    <t>10.6</t>
  </si>
  <si>
    <t>IMPERMEABILIZAÇÃO</t>
  </si>
  <si>
    <t>IMPERMEABILIZAÇÃO DE SUPERFÍCIE COM EMULSÃO ASFÁLTICA, 2 DEMÃOS. AF_09/2023</t>
  </si>
  <si>
    <t>TELHAMENTO COM TELHA METÁLICA SANDUÍCHE DE UMA FACE E = 30 MM, COM ATÉ 2 ÁGUAS, INCLUSO CAPAS E IÇAMENTO. AF_07/2019</t>
  </si>
  <si>
    <t>RUFOS</t>
  </si>
  <si>
    <t>RUFO EXTERNO/INTERNO EM CHAPA DE AÇO GALVANIZADO NÚMERO 26, CORTE DE 33 CM, INCLUSO IÇAMENTO. AF_07/2019</t>
  </si>
  <si>
    <t>6.1</t>
  </si>
  <si>
    <t>6.2</t>
  </si>
  <si>
    <t>6.3</t>
  </si>
  <si>
    <t>3.1</t>
  </si>
  <si>
    <t>PLACA DA OBRA</t>
  </si>
  <si>
    <t>Empresa:</t>
  </si>
  <si>
    <t>________________________________________</t>
  </si>
  <si>
    <t>JANIOPOLIS PR.</t>
  </si>
  <si>
    <t>Resp. Técnico</t>
  </si>
  <si>
    <t>Título</t>
  </si>
  <si>
    <t>CAU/CREA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</si>
</sst>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\ \-\ ddd"/>
    <numFmt numFmtId="165" formatCode="&quot;R$&quot;#,##0.00_);\(&quot;R$&quot;#,##0.00\)"/>
    <numFmt numFmtId="166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8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23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164" fontId="6" fillId="0" borderId="25" xfId="0" applyNumberFormat="1" applyFont="1" applyBorder="1" applyAlignment="1">
      <alignment horizontal="center" vertical="center"/>
    </xf>
    <xf numFmtId="0" fontId="2" fillId="0" borderId="28" xfId="2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Continuous" vertical="center"/>
    </xf>
    <xf numFmtId="2" fontId="2" fillId="0" borderId="31" xfId="2" applyNumberFormat="1" applyFont="1" applyBorder="1" applyAlignment="1">
      <alignment horizontal="center" vertical="center" wrapText="1"/>
    </xf>
    <xf numFmtId="2" fontId="6" fillId="0" borderId="27" xfId="0" applyNumberFormat="1" applyFont="1" applyBorder="1" applyAlignment="1">
      <alignment horizontal="center" vertical="center"/>
    </xf>
    <xf numFmtId="165" fontId="2" fillId="0" borderId="31" xfId="2" applyNumberFormat="1" applyFont="1" applyBorder="1" applyAlignment="1">
      <alignment horizontal="center" vertical="center" wrapText="1"/>
    </xf>
    <xf numFmtId="165" fontId="2" fillId="0" borderId="32" xfId="2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43" fontId="4" fillId="0" borderId="28" xfId="1" applyFont="1" applyBorder="1" applyAlignment="1" applyProtection="1">
      <alignment vertical="center"/>
    </xf>
    <xf numFmtId="43" fontId="4" fillId="0" borderId="28" xfId="1" applyFont="1" applyFill="1" applyBorder="1" applyAlignment="1" applyProtection="1">
      <alignment horizontal="center" vertical="center"/>
    </xf>
    <xf numFmtId="43" fontId="4" fillId="0" borderId="31" xfId="1" applyFont="1" applyBorder="1" applyAlignment="1" applyProtection="1">
      <alignment vertical="center"/>
    </xf>
    <xf numFmtId="43" fontId="2" fillId="0" borderId="32" xfId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43" fontId="3" fillId="2" borderId="33" xfId="1" applyFont="1" applyFill="1" applyBorder="1" applyAlignment="1" applyProtection="1">
      <alignment vertical="center"/>
    </xf>
    <xf numFmtId="0" fontId="5" fillId="0" borderId="34" xfId="0" applyFont="1" applyBorder="1" applyAlignment="1">
      <alignment horizontal="center" vertical="center"/>
    </xf>
    <xf numFmtId="166" fontId="5" fillId="0" borderId="35" xfId="0" applyNumberFormat="1" applyFont="1" applyBorder="1" applyAlignment="1">
      <alignment horizontal="center" vertical="center"/>
    </xf>
    <xf numFmtId="166" fontId="5" fillId="0" borderId="36" xfId="0" applyNumberFormat="1" applyFont="1" applyBorder="1" applyAlignment="1">
      <alignment horizontal="center" vertical="center"/>
    </xf>
    <xf numFmtId="43" fontId="5" fillId="2" borderId="36" xfId="1" applyFont="1" applyFill="1" applyBorder="1" applyAlignment="1" applyProtection="1">
      <alignment vertical="center"/>
    </xf>
    <xf numFmtId="4" fontId="4" fillId="0" borderId="28" xfId="1" applyNumberFormat="1" applyFont="1" applyBorder="1" applyAlignment="1" applyProtection="1">
      <alignment vertical="center"/>
    </xf>
    <xf numFmtId="4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3" fontId="3" fillId="2" borderId="40" xfId="1" applyFont="1" applyFill="1" applyBorder="1" applyAlignment="1" applyProtection="1">
      <alignment vertical="center"/>
    </xf>
    <xf numFmtId="0" fontId="5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vertical="center" wrapText="1"/>
    </xf>
    <xf numFmtId="43" fontId="3" fillId="0" borderId="33" xfId="1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4" fillId="0" borderId="35" xfId="0" quotePrefix="1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8" xfId="2" applyFont="1" applyBorder="1" applyAlignment="1">
      <alignment vertical="center"/>
    </xf>
    <xf numFmtId="2" fontId="3" fillId="0" borderId="8" xfId="2" applyNumberFormat="1" applyFont="1" applyBorder="1" applyAlignment="1">
      <alignment horizontal="center" vertical="center"/>
    </xf>
    <xf numFmtId="4" fontId="3" fillId="0" borderId="8" xfId="2" applyNumberFormat="1" applyFont="1" applyBorder="1" applyAlignment="1">
      <alignment horizontal="center" vertical="center"/>
    </xf>
    <xf numFmtId="166" fontId="3" fillId="0" borderId="9" xfId="3" applyFont="1" applyBorder="1" applyAlignment="1">
      <alignment vertical="center"/>
    </xf>
    <xf numFmtId="166" fontId="2" fillId="0" borderId="26" xfId="3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3" fillId="0" borderId="0" xfId="2" applyFont="1"/>
    <xf numFmtId="2" fontId="3" fillId="0" borderId="11" xfId="2" applyNumberFormat="1" applyFont="1" applyBorder="1" applyAlignment="1">
      <alignment horizontal="center"/>
    </xf>
    <xf numFmtId="4" fontId="3" fillId="0" borderId="11" xfId="2" applyNumberFormat="1" applyFont="1" applyBorder="1" applyAlignment="1">
      <alignment horizontal="center"/>
    </xf>
    <xf numFmtId="166" fontId="3" fillId="0" borderId="12" xfId="3" applyFont="1" applyBorder="1"/>
    <xf numFmtId="166" fontId="2" fillId="0" borderId="30" xfId="3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indent="1"/>
    </xf>
    <xf numFmtId="0" fontId="3" fillId="0" borderId="28" xfId="0" applyFont="1" applyBorder="1" applyAlignment="1">
      <alignment horizontal="left" vertical="center"/>
    </xf>
    <xf numFmtId="0" fontId="2" fillId="0" borderId="28" xfId="2" applyFont="1" applyBorder="1" applyAlignment="1">
      <alignment horizontal="left" vertical="center" indent="7"/>
    </xf>
    <xf numFmtId="2" fontId="3" fillId="0" borderId="28" xfId="2" applyNumberFormat="1" applyFont="1" applyBorder="1" applyAlignment="1">
      <alignment horizontal="center" vertical="center"/>
    </xf>
    <xf numFmtId="4" fontId="3" fillId="0" borderId="28" xfId="2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5" fillId="0" borderId="44" xfId="0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43" fontId="5" fillId="2" borderId="45" xfId="1" applyFont="1" applyFill="1" applyBorder="1" applyAlignment="1" applyProtection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43" fontId="5" fillId="2" borderId="46" xfId="1" applyFont="1" applyFill="1" applyBorder="1" applyAlignment="1" applyProtection="1">
      <alignment vertical="center"/>
    </xf>
    <xf numFmtId="49" fontId="5" fillId="0" borderId="38" xfId="0" applyNumberFormat="1" applyFont="1" applyBorder="1" applyAlignment="1">
      <alignment horizontal="center" vertical="center"/>
    </xf>
    <xf numFmtId="0" fontId="5" fillId="0" borderId="44" xfId="0" applyFont="1" applyBorder="1" applyAlignment="1" applyProtection="1">
      <alignment horizontal="center" vertical="center" wrapText="1"/>
      <protection locked="0"/>
    </xf>
    <xf numFmtId="49" fontId="5" fillId="0" borderId="42" xfId="0" applyNumberFormat="1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>
      <alignment horizontal="center" vertical="center"/>
    </xf>
    <xf numFmtId="43" fontId="5" fillId="0" borderId="34" xfId="1" applyFont="1" applyFill="1" applyBorder="1" applyAlignment="1" applyProtection="1">
      <alignment vertical="center"/>
      <protection locked="0"/>
    </xf>
    <xf numFmtId="43" fontId="5" fillId="0" borderId="47" xfId="1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8" xfId="0" applyFont="1" applyBorder="1" applyAlignment="1">
      <alignment horizontal="left" vertical="center"/>
    </xf>
    <xf numFmtId="0" fontId="2" fillId="0" borderId="37" xfId="0" applyFont="1" applyBorder="1" applyAlignment="1" applyProtection="1">
      <alignment horizontal="left" vertical="center"/>
      <protection locked="0"/>
    </xf>
    <xf numFmtId="0" fontId="2" fillId="0" borderId="37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0" xfId="0" applyBorder="1" applyAlignment="1">
      <alignment horizontal="center" vertical="center"/>
    </xf>
    <xf numFmtId="43" fontId="3" fillId="2" borderId="26" xfId="1" applyFont="1" applyFill="1" applyBorder="1" applyAlignment="1" applyProtection="1">
      <alignment vertical="center"/>
    </xf>
    <xf numFmtId="43" fontId="3" fillId="2" borderId="55" xfId="1" applyFont="1" applyFill="1" applyBorder="1" applyAlignment="1" applyProtection="1">
      <alignment vertical="center"/>
    </xf>
    <xf numFmtId="0" fontId="0" fillId="0" borderId="55" xfId="0" applyBorder="1"/>
    <xf numFmtId="43" fontId="3" fillId="2" borderId="30" xfId="1" applyFont="1" applyFill="1" applyBorder="1" applyAlignment="1" applyProtection="1">
      <alignment vertical="center"/>
    </xf>
    <xf numFmtId="0" fontId="3" fillId="0" borderId="35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  <protection locked="0"/>
    </xf>
    <xf numFmtId="43" fontId="5" fillId="2" borderId="35" xfId="1" applyFont="1" applyFill="1" applyBorder="1" applyAlignment="1" applyProtection="1">
      <alignment vertical="center"/>
    </xf>
    <xf numFmtId="166" fontId="11" fillId="0" borderId="43" xfId="3" applyFont="1" applyBorder="1" applyAlignment="1">
      <alignment vertical="center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49" fontId="2" fillId="0" borderId="53" xfId="0" applyNumberFormat="1" applyFont="1" applyBorder="1" applyAlignment="1">
      <alignment horizontal="center" vertical="center" wrapText="1"/>
    </xf>
    <xf numFmtId="49" fontId="2" fillId="0" borderId="5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left"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43" fontId="5" fillId="0" borderId="41" xfId="1" applyFont="1" applyFill="1" applyBorder="1" applyAlignment="1" applyProtection="1">
      <alignment vertical="center"/>
      <protection locked="0"/>
    </xf>
    <xf numFmtId="0" fontId="5" fillId="0" borderId="22" xfId="0" applyFont="1" applyFill="1" applyBorder="1" applyAlignment="1" applyProtection="1">
      <alignment horizontal="center" vertical="center"/>
      <protection locked="0"/>
    </xf>
    <xf numFmtId="166" fontId="5" fillId="3" borderId="45" xfId="0" applyNumberFormat="1" applyFont="1" applyFill="1" applyBorder="1" applyAlignment="1">
      <alignment horizontal="center" vertical="center"/>
    </xf>
    <xf numFmtId="166" fontId="5" fillId="3" borderId="36" xfId="0" applyNumberFormat="1" applyFont="1" applyFill="1" applyBorder="1" applyAlignment="1">
      <alignment horizontal="center" vertical="center"/>
    </xf>
    <xf numFmtId="166" fontId="5" fillId="0" borderId="36" xfId="0" applyNumberFormat="1" applyFont="1" applyFill="1" applyBorder="1" applyAlignment="1">
      <alignment horizontal="center" vertical="center"/>
    </xf>
    <xf numFmtId="166" fontId="5" fillId="3" borderId="35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_ORÇAMENTO" xfId="2" xr:uid="{5DF6C5DC-2533-44CC-B050-80AF057B344A}"/>
    <cellStyle name="Porcentagem 2" xfId="5" xr:uid="{A0C6FB47-247F-42F9-A308-C47E06B69EE2}"/>
    <cellStyle name="Vírgula" xfId="1" builtinId="3"/>
    <cellStyle name="Vírgula 2" xfId="3" xr:uid="{16D28373-B21D-49D9-902A-F6803FD9B8E7}"/>
    <cellStyle name="Vírgula 2 2 3" xfId="4" xr:uid="{694EBF12-C434-419B-9C2A-097B11CCF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1CF3-6D0C-4A92-A2A0-749EF8920703}">
  <dimension ref="A1:H133"/>
  <sheetViews>
    <sheetView tabSelected="1" workbookViewId="0">
      <selection activeCell="J134" sqref="J134"/>
    </sheetView>
  </sheetViews>
  <sheetFormatPr defaultRowHeight="15" x14ac:dyDescent="0.25"/>
  <cols>
    <col min="1" max="1" width="10" customWidth="1"/>
    <col min="2" max="2" width="10.140625" customWidth="1"/>
    <col min="3" max="3" width="63.140625" customWidth="1"/>
    <col min="4" max="4" width="7.140625" customWidth="1"/>
    <col min="6" max="6" width="10.28515625" customWidth="1"/>
    <col min="7" max="7" width="10.28515625" bestFit="1" customWidth="1"/>
    <col min="8" max="8" width="14.28515625" customWidth="1"/>
    <col min="11" max="11" width="9.7109375" customWidth="1"/>
  </cols>
  <sheetData>
    <row r="1" spans="1:8" ht="3" customHeight="1" x14ac:dyDescent="0.25"/>
    <row r="2" spans="1:8" ht="15.75" thickBot="1" x14ac:dyDescent="0.3"/>
    <row r="3" spans="1:8" x14ac:dyDescent="0.25">
      <c r="A3" s="114" t="s">
        <v>0</v>
      </c>
      <c r="B3" s="115"/>
      <c r="C3" s="93" t="s">
        <v>172</v>
      </c>
      <c r="D3" s="11"/>
      <c r="E3" s="1"/>
      <c r="F3" s="11"/>
      <c r="G3" s="11"/>
      <c r="H3" s="12"/>
    </row>
    <row r="4" spans="1:8" x14ac:dyDescent="0.25">
      <c r="A4" s="116" t="s">
        <v>1</v>
      </c>
      <c r="B4" s="117"/>
      <c r="C4" s="94" t="s">
        <v>88</v>
      </c>
      <c r="D4" s="92"/>
      <c r="E4" s="14"/>
      <c r="F4" s="13"/>
      <c r="G4" s="13"/>
      <c r="H4" s="89"/>
    </row>
    <row r="5" spans="1:8" x14ac:dyDescent="0.25">
      <c r="A5" s="116" t="s">
        <v>2</v>
      </c>
      <c r="B5" s="117"/>
      <c r="C5" s="95" t="s">
        <v>113</v>
      </c>
      <c r="D5" s="15"/>
      <c r="E5" s="15"/>
      <c r="F5" s="15"/>
      <c r="G5" s="15"/>
      <c r="H5" s="16" t="s">
        <v>153</v>
      </c>
    </row>
    <row r="6" spans="1:8" ht="15.75" thickBot="1" x14ac:dyDescent="0.3">
      <c r="A6" s="118" t="s">
        <v>170</v>
      </c>
      <c r="B6" s="119"/>
      <c r="C6" s="96" t="s">
        <v>171</v>
      </c>
      <c r="D6" s="17"/>
      <c r="E6" s="18"/>
      <c r="F6" s="17"/>
      <c r="G6" s="19"/>
      <c r="H6" s="20">
        <v>46141</v>
      </c>
    </row>
    <row r="7" spans="1:8" ht="15.75" thickBot="1" x14ac:dyDescent="0.3">
      <c r="A7" s="112" t="s">
        <v>3</v>
      </c>
      <c r="B7" s="110" t="s">
        <v>4</v>
      </c>
      <c r="C7" s="120" t="s">
        <v>5</v>
      </c>
      <c r="D7" s="108" t="s">
        <v>8</v>
      </c>
      <c r="E7" s="21"/>
      <c r="F7" s="22" t="s">
        <v>7</v>
      </c>
      <c r="G7" s="23"/>
      <c r="H7" s="23"/>
    </row>
    <row r="8" spans="1:8" ht="34.5" thickBot="1" x14ac:dyDescent="0.3">
      <c r="A8" s="113"/>
      <c r="B8" s="111"/>
      <c r="C8" s="121"/>
      <c r="D8" s="109"/>
      <c r="E8" s="24" t="s">
        <v>9</v>
      </c>
      <c r="F8" s="25" t="s">
        <v>10</v>
      </c>
      <c r="G8" s="26" t="s">
        <v>11</v>
      </c>
      <c r="H8" s="27" t="s">
        <v>12</v>
      </c>
    </row>
    <row r="9" spans="1:8" ht="15.75" thickBot="1" x14ac:dyDescent="0.3">
      <c r="A9" s="2">
        <v>1</v>
      </c>
      <c r="B9" s="3"/>
      <c r="C9" s="4" t="s">
        <v>87</v>
      </c>
      <c r="D9" s="28"/>
      <c r="E9" s="29"/>
      <c r="F9" s="30"/>
      <c r="G9" s="31">
        <f>SUM(G11:G12)</f>
        <v>0</v>
      </c>
      <c r="H9" s="32">
        <f>G9</f>
        <v>0</v>
      </c>
    </row>
    <row r="10" spans="1:8" x14ac:dyDescent="0.25">
      <c r="A10" s="5" t="s">
        <v>82</v>
      </c>
      <c r="B10" s="6"/>
      <c r="C10" s="7" t="s">
        <v>169</v>
      </c>
      <c r="D10" s="33"/>
      <c r="E10" s="33"/>
      <c r="F10" s="34"/>
      <c r="G10" s="35"/>
      <c r="H10" s="36"/>
    </row>
    <row r="11" spans="1:8" ht="24" customHeight="1" x14ac:dyDescent="0.25">
      <c r="A11" s="78">
        <v>4813</v>
      </c>
      <c r="B11" s="79" t="s">
        <v>16</v>
      </c>
      <c r="C11" s="10" t="s">
        <v>66</v>
      </c>
      <c r="D11" s="80" t="s">
        <v>19</v>
      </c>
      <c r="E11" s="124"/>
      <c r="F11" s="122">
        <v>2</v>
      </c>
      <c r="G11" s="81">
        <f>ROUND(F11*E11,2)</f>
        <v>0</v>
      </c>
      <c r="H11" s="36"/>
    </row>
    <row r="12" spans="1:8" ht="17.25" customHeight="1" thickBot="1" x14ac:dyDescent="0.3">
      <c r="A12" s="78">
        <v>4430</v>
      </c>
      <c r="B12" s="79" t="s">
        <v>16</v>
      </c>
      <c r="C12" s="10" t="s">
        <v>67</v>
      </c>
      <c r="D12" s="80" t="s">
        <v>24</v>
      </c>
      <c r="E12" s="124"/>
      <c r="F12" s="122">
        <v>11</v>
      </c>
      <c r="G12" s="81">
        <f>ROUND(F12*E12,2)</f>
        <v>0</v>
      </c>
      <c r="H12" s="47"/>
    </row>
    <row r="13" spans="1:8" ht="15.75" thickBot="1" x14ac:dyDescent="0.3">
      <c r="A13" s="2" t="s">
        <v>6</v>
      </c>
      <c r="B13" s="3"/>
      <c r="C13" s="4" t="s">
        <v>15</v>
      </c>
      <c r="D13" s="28"/>
      <c r="E13" s="41"/>
      <c r="F13" s="42"/>
      <c r="G13" s="31">
        <f>SUM(G15:G17)</f>
        <v>0</v>
      </c>
      <c r="H13" s="32">
        <f>G13</f>
        <v>0</v>
      </c>
    </row>
    <row r="14" spans="1:8" x14ac:dyDescent="0.25">
      <c r="A14" s="43" t="s">
        <v>14</v>
      </c>
      <c r="B14" s="44"/>
      <c r="C14" s="7" t="s">
        <v>15</v>
      </c>
      <c r="D14" s="45"/>
      <c r="E14" s="84">
        <v>0</v>
      </c>
      <c r="F14" s="91">
        <v>0</v>
      </c>
      <c r="G14" s="85">
        <v>0</v>
      </c>
      <c r="H14" s="47"/>
    </row>
    <row r="15" spans="1:8" ht="22.5" x14ac:dyDescent="0.25">
      <c r="A15" s="8">
        <v>96527</v>
      </c>
      <c r="B15" s="6" t="s">
        <v>16</v>
      </c>
      <c r="C15" s="48" t="s">
        <v>18</v>
      </c>
      <c r="D15" s="37" t="s">
        <v>17</v>
      </c>
      <c r="E15" s="125"/>
      <c r="F15" s="90">
        <v>5.52</v>
      </c>
      <c r="G15" s="40">
        <f>F15*E15</f>
        <v>0</v>
      </c>
      <c r="H15" s="47"/>
    </row>
    <row r="16" spans="1:8" ht="22.5" x14ac:dyDescent="0.25">
      <c r="A16" s="8">
        <v>104738</v>
      </c>
      <c r="B16" s="6" t="s">
        <v>16</v>
      </c>
      <c r="C16" s="48" t="s">
        <v>149</v>
      </c>
      <c r="D16" s="37" t="s">
        <v>17</v>
      </c>
      <c r="E16" s="125"/>
      <c r="F16" s="90">
        <v>49</v>
      </c>
      <c r="G16" s="40">
        <f>F16*E16</f>
        <v>0</v>
      </c>
      <c r="H16" s="47"/>
    </row>
    <row r="17" spans="1:8" ht="24.75" customHeight="1" thickBot="1" x14ac:dyDescent="0.3">
      <c r="A17" s="8">
        <v>97083</v>
      </c>
      <c r="B17" s="6" t="s">
        <v>16</v>
      </c>
      <c r="C17" s="48" t="s">
        <v>150</v>
      </c>
      <c r="D17" s="37" t="s">
        <v>19</v>
      </c>
      <c r="E17" s="125"/>
      <c r="F17" s="90">
        <v>245</v>
      </c>
      <c r="G17" s="40">
        <f>F17*E17</f>
        <v>0</v>
      </c>
      <c r="H17" s="36"/>
    </row>
    <row r="18" spans="1:8" ht="15.75" thickBot="1" x14ac:dyDescent="0.3">
      <c r="A18" s="2" t="s">
        <v>20</v>
      </c>
      <c r="B18" s="3"/>
      <c r="C18" s="4" t="s">
        <v>21</v>
      </c>
      <c r="D18" s="28"/>
      <c r="E18" s="41"/>
      <c r="F18" s="42"/>
      <c r="G18" s="31">
        <f>SUM(G20)</f>
        <v>0</v>
      </c>
      <c r="H18" s="32">
        <f>G18</f>
        <v>0</v>
      </c>
    </row>
    <row r="19" spans="1:8" x14ac:dyDescent="0.25">
      <c r="A19" s="43" t="s">
        <v>168</v>
      </c>
      <c r="B19" s="44"/>
      <c r="C19" s="7" t="s">
        <v>22</v>
      </c>
      <c r="D19" s="83"/>
      <c r="E19" s="84">
        <v>0</v>
      </c>
      <c r="F19" s="91">
        <v>0</v>
      </c>
      <c r="G19" s="85">
        <v>0</v>
      </c>
      <c r="H19" s="36"/>
    </row>
    <row r="20" spans="1:8" ht="33.75" customHeight="1" thickBot="1" x14ac:dyDescent="0.3">
      <c r="A20" s="78">
        <v>100896</v>
      </c>
      <c r="B20" s="82" t="s">
        <v>16</v>
      </c>
      <c r="C20" s="10" t="s">
        <v>23</v>
      </c>
      <c r="D20" s="80" t="s">
        <v>24</v>
      </c>
      <c r="E20" s="124"/>
      <c r="F20" s="122">
        <v>119</v>
      </c>
      <c r="G20" s="81">
        <f>F20*E20</f>
        <v>0</v>
      </c>
      <c r="H20" s="36"/>
    </row>
    <row r="21" spans="1:8" ht="15.75" thickBot="1" x14ac:dyDescent="0.3">
      <c r="A21" s="2" t="s">
        <v>25</v>
      </c>
      <c r="B21" s="3"/>
      <c r="C21" s="4" t="s">
        <v>26</v>
      </c>
      <c r="D21" s="28"/>
      <c r="E21" s="41"/>
      <c r="F21" s="42"/>
      <c r="G21" s="31">
        <f>SUM(G23:G43)</f>
        <v>0</v>
      </c>
      <c r="H21" s="32">
        <f>G21</f>
        <v>0</v>
      </c>
    </row>
    <row r="22" spans="1:8" x14ac:dyDescent="0.25">
      <c r="A22" s="43" t="s">
        <v>27</v>
      </c>
      <c r="B22" s="44"/>
      <c r="C22" s="7" t="s">
        <v>28</v>
      </c>
      <c r="D22" s="45"/>
      <c r="E22" s="45"/>
      <c r="F22" s="123"/>
      <c r="G22" s="46"/>
      <c r="H22" s="36"/>
    </row>
    <row r="23" spans="1:8" ht="27" customHeight="1" x14ac:dyDescent="0.25">
      <c r="A23" s="8">
        <v>96530</v>
      </c>
      <c r="B23" s="6" t="s">
        <v>16</v>
      </c>
      <c r="C23" s="48" t="s">
        <v>30</v>
      </c>
      <c r="D23" s="37" t="s">
        <v>19</v>
      </c>
      <c r="E23" s="125"/>
      <c r="F23" s="90">
        <v>73.2</v>
      </c>
      <c r="G23" s="40">
        <f t="shared" ref="G23:G28" si="0">E23*F23</f>
        <v>0</v>
      </c>
      <c r="H23" s="36"/>
    </row>
    <row r="24" spans="1:8" ht="27" customHeight="1" x14ac:dyDescent="0.25">
      <c r="A24" s="8">
        <v>92269</v>
      </c>
      <c r="B24" s="6" t="s">
        <v>16</v>
      </c>
      <c r="C24" s="48" t="s">
        <v>95</v>
      </c>
      <c r="D24" s="37" t="s">
        <v>19</v>
      </c>
      <c r="E24" s="125"/>
      <c r="F24" s="90">
        <v>59.5</v>
      </c>
      <c r="G24" s="40">
        <f t="shared" si="0"/>
        <v>0</v>
      </c>
      <c r="H24" s="36"/>
    </row>
    <row r="25" spans="1:8" ht="27" customHeight="1" x14ac:dyDescent="0.25">
      <c r="A25" s="8">
        <v>92270</v>
      </c>
      <c r="B25" s="6" t="s">
        <v>16</v>
      </c>
      <c r="C25" s="48" t="s">
        <v>94</v>
      </c>
      <c r="D25" s="37" t="s">
        <v>19</v>
      </c>
      <c r="E25" s="125"/>
      <c r="F25" s="90">
        <v>73.2</v>
      </c>
      <c r="G25" s="40">
        <f t="shared" si="0"/>
        <v>0</v>
      </c>
      <c r="H25" s="36"/>
    </row>
    <row r="26" spans="1:8" ht="15" customHeight="1" x14ac:dyDescent="0.25">
      <c r="A26" s="8">
        <v>92271</v>
      </c>
      <c r="B26" s="6" t="s">
        <v>16</v>
      </c>
      <c r="C26" s="48" t="s">
        <v>96</v>
      </c>
      <c r="D26" s="37" t="s">
        <v>19</v>
      </c>
      <c r="E26" s="125"/>
      <c r="F26" s="90">
        <v>63</v>
      </c>
      <c r="G26" s="40">
        <f t="shared" si="0"/>
        <v>0</v>
      </c>
      <c r="H26" s="36"/>
    </row>
    <row r="27" spans="1:8" ht="21.75" customHeight="1" x14ac:dyDescent="0.25">
      <c r="A27" s="8">
        <v>92273</v>
      </c>
      <c r="B27" s="6" t="s">
        <v>16</v>
      </c>
      <c r="C27" s="48" t="s">
        <v>155</v>
      </c>
      <c r="D27" s="37" t="s">
        <v>24</v>
      </c>
      <c r="E27" s="125"/>
      <c r="F27" s="90">
        <v>161</v>
      </c>
      <c r="G27" s="40">
        <f t="shared" si="0"/>
        <v>0</v>
      </c>
      <c r="H27" s="36"/>
    </row>
    <row r="28" spans="1:8" x14ac:dyDescent="0.25">
      <c r="A28" s="5" t="s">
        <v>31</v>
      </c>
      <c r="B28" s="6"/>
      <c r="C28" s="49" t="s">
        <v>32</v>
      </c>
      <c r="D28" s="37"/>
      <c r="E28" s="126"/>
      <c r="F28" s="90">
        <v>0</v>
      </c>
      <c r="G28" s="40">
        <f t="shared" si="0"/>
        <v>0</v>
      </c>
      <c r="H28" s="36"/>
    </row>
    <row r="29" spans="1:8" ht="22.5" x14ac:dyDescent="0.25">
      <c r="A29" s="8">
        <v>104916</v>
      </c>
      <c r="B29" s="6" t="s">
        <v>16</v>
      </c>
      <c r="C29" s="48" t="s">
        <v>89</v>
      </c>
      <c r="D29" s="37" t="s">
        <v>29</v>
      </c>
      <c r="E29" s="125"/>
      <c r="F29" s="90">
        <v>111</v>
      </c>
      <c r="G29" s="40">
        <f t="shared" ref="G29:G36" si="1">ROUND(F29*E29,2)</f>
        <v>0</v>
      </c>
      <c r="H29" s="36"/>
    </row>
    <row r="30" spans="1:8" ht="27" customHeight="1" x14ac:dyDescent="0.25">
      <c r="A30" s="8">
        <v>104919</v>
      </c>
      <c r="B30" s="6" t="s">
        <v>16</v>
      </c>
      <c r="C30" s="48" t="s">
        <v>90</v>
      </c>
      <c r="D30" s="37" t="s">
        <v>29</v>
      </c>
      <c r="E30" s="125"/>
      <c r="F30" s="90">
        <v>152</v>
      </c>
      <c r="G30" s="40">
        <f t="shared" si="1"/>
        <v>0</v>
      </c>
      <c r="H30" s="36"/>
    </row>
    <row r="31" spans="1:8" ht="24" customHeight="1" x14ac:dyDescent="0.25">
      <c r="A31" s="8">
        <v>104918</v>
      </c>
      <c r="B31" s="6" t="s">
        <v>16</v>
      </c>
      <c r="C31" s="48" t="s">
        <v>91</v>
      </c>
      <c r="D31" s="37" t="s">
        <v>29</v>
      </c>
      <c r="E31" s="125"/>
      <c r="F31" s="90">
        <v>97</v>
      </c>
      <c r="G31" s="40">
        <f t="shared" si="1"/>
        <v>0</v>
      </c>
      <c r="H31" s="36"/>
    </row>
    <row r="32" spans="1:8" ht="26.25" customHeight="1" x14ac:dyDescent="0.25">
      <c r="A32" s="8">
        <v>92759</v>
      </c>
      <c r="B32" s="6" t="s">
        <v>16</v>
      </c>
      <c r="C32" s="48" t="s">
        <v>92</v>
      </c>
      <c r="D32" s="37" t="s">
        <v>29</v>
      </c>
      <c r="E32" s="125"/>
      <c r="F32" s="90">
        <v>182</v>
      </c>
      <c r="G32" s="40">
        <f t="shared" si="1"/>
        <v>0</v>
      </c>
      <c r="H32" s="36"/>
    </row>
    <row r="33" spans="1:8" ht="23.25" customHeight="1" x14ac:dyDescent="0.25">
      <c r="A33" s="8">
        <v>92761</v>
      </c>
      <c r="B33" s="6" t="s">
        <v>16</v>
      </c>
      <c r="C33" s="48" t="s">
        <v>93</v>
      </c>
      <c r="D33" s="37" t="s">
        <v>29</v>
      </c>
      <c r="E33" s="125"/>
      <c r="F33" s="90">
        <v>368</v>
      </c>
      <c r="G33" s="40">
        <f t="shared" si="1"/>
        <v>0</v>
      </c>
      <c r="H33" s="36"/>
    </row>
    <row r="34" spans="1:8" ht="23.25" customHeight="1" x14ac:dyDescent="0.25">
      <c r="A34" s="8">
        <v>91599</v>
      </c>
      <c r="B34" s="6" t="s">
        <v>16</v>
      </c>
      <c r="C34" s="48" t="s">
        <v>154</v>
      </c>
      <c r="D34" s="37" t="s">
        <v>29</v>
      </c>
      <c r="E34" s="125"/>
      <c r="F34" s="90">
        <v>47</v>
      </c>
      <c r="G34" s="40">
        <f t="shared" si="1"/>
        <v>0</v>
      </c>
      <c r="H34" s="36"/>
    </row>
    <row r="35" spans="1:8" ht="23.25" customHeight="1" x14ac:dyDescent="0.25">
      <c r="A35" s="8">
        <v>92759</v>
      </c>
      <c r="B35" s="6" t="s">
        <v>16</v>
      </c>
      <c r="C35" s="48" t="s">
        <v>156</v>
      </c>
      <c r="D35" s="37" t="s">
        <v>29</v>
      </c>
      <c r="E35" s="125"/>
      <c r="F35" s="90">
        <v>7</v>
      </c>
      <c r="G35" s="40">
        <f t="shared" si="1"/>
        <v>0</v>
      </c>
      <c r="H35" s="36"/>
    </row>
    <row r="36" spans="1:8" ht="23.25" customHeight="1" x14ac:dyDescent="0.25">
      <c r="A36" s="8">
        <v>104108</v>
      </c>
      <c r="B36" s="6" t="s">
        <v>16</v>
      </c>
      <c r="C36" s="48" t="s">
        <v>157</v>
      </c>
      <c r="D36" s="37" t="s">
        <v>29</v>
      </c>
      <c r="E36" s="125"/>
      <c r="F36" s="90">
        <v>22</v>
      </c>
      <c r="G36" s="40">
        <f t="shared" si="1"/>
        <v>0</v>
      </c>
      <c r="H36" s="36"/>
    </row>
    <row r="37" spans="1:8" x14ac:dyDescent="0.25">
      <c r="A37" s="5" t="s">
        <v>85</v>
      </c>
      <c r="B37" s="6"/>
      <c r="C37" s="50" t="s">
        <v>33</v>
      </c>
      <c r="D37" s="37"/>
      <c r="E37" s="126"/>
      <c r="F37" s="90">
        <v>0</v>
      </c>
      <c r="G37" s="40">
        <v>0</v>
      </c>
      <c r="H37" s="36"/>
    </row>
    <row r="38" spans="1:8" ht="24" customHeight="1" x14ac:dyDescent="0.25">
      <c r="A38" s="8">
        <v>96557</v>
      </c>
      <c r="B38" s="6" t="s">
        <v>16</v>
      </c>
      <c r="C38" s="48" t="s">
        <v>151</v>
      </c>
      <c r="D38" s="37" t="s">
        <v>17</v>
      </c>
      <c r="E38" s="125"/>
      <c r="F38" s="90">
        <v>5.52</v>
      </c>
      <c r="G38" s="40">
        <f t="shared" ref="G38:G43" si="2">ROUND(F38*E38,2)</f>
        <v>0</v>
      </c>
      <c r="H38" s="36"/>
    </row>
    <row r="39" spans="1:8" ht="24" customHeight="1" x14ac:dyDescent="0.25">
      <c r="A39" s="78">
        <v>103669</v>
      </c>
      <c r="B39" s="82" t="s">
        <v>16</v>
      </c>
      <c r="C39" s="10" t="s">
        <v>97</v>
      </c>
      <c r="D39" s="80" t="s">
        <v>17</v>
      </c>
      <c r="E39" s="125"/>
      <c r="F39" s="122">
        <v>3.85</v>
      </c>
      <c r="G39" s="40">
        <f t="shared" si="2"/>
        <v>0</v>
      </c>
      <c r="H39" s="36"/>
    </row>
    <row r="40" spans="1:8" ht="33.75" customHeight="1" x14ac:dyDescent="0.25">
      <c r="A40" s="78">
        <v>103678</v>
      </c>
      <c r="B40" s="82" t="s">
        <v>16</v>
      </c>
      <c r="C40" s="10" t="s">
        <v>98</v>
      </c>
      <c r="D40" s="80" t="s">
        <v>17</v>
      </c>
      <c r="E40" s="125"/>
      <c r="F40" s="122">
        <v>10.42</v>
      </c>
      <c r="G40" s="40">
        <f t="shared" si="2"/>
        <v>0</v>
      </c>
      <c r="H40" s="47"/>
    </row>
    <row r="41" spans="1:8" ht="13.5" customHeight="1" x14ac:dyDescent="0.25">
      <c r="A41" s="5" t="s">
        <v>34</v>
      </c>
      <c r="B41" s="6"/>
      <c r="C41" s="50" t="s">
        <v>152</v>
      </c>
      <c r="D41" s="37"/>
      <c r="E41" s="126"/>
      <c r="F41" s="90">
        <v>0</v>
      </c>
      <c r="G41" s="40">
        <v>0</v>
      </c>
      <c r="H41" s="47"/>
    </row>
    <row r="42" spans="1:8" ht="15.75" customHeight="1" x14ac:dyDescent="0.25">
      <c r="A42" s="78">
        <v>105024</v>
      </c>
      <c r="B42" s="82" t="s">
        <v>16</v>
      </c>
      <c r="C42" s="10" t="s">
        <v>100</v>
      </c>
      <c r="D42" s="80" t="s">
        <v>24</v>
      </c>
      <c r="E42" s="125"/>
      <c r="F42" s="122">
        <v>69</v>
      </c>
      <c r="G42" s="40">
        <f t="shared" si="2"/>
        <v>0</v>
      </c>
      <c r="H42" s="47"/>
    </row>
    <row r="43" spans="1:8" ht="24" customHeight="1" thickBot="1" x14ac:dyDescent="0.3">
      <c r="A43" s="78">
        <v>105030</v>
      </c>
      <c r="B43" s="82" t="s">
        <v>16</v>
      </c>
      <c r="C43" s="10" t="s">
        <v>99</v>
      </c>
      <c r="D43" s="80" t="s">
        <v>24</v>
      </c>
      <c r="E43" s="125"/>
      <c r="F43" s="122">
        <v>66</v>
      </c>
      <c r="G43" s="40">
        <f t="shared" si="2"/>
        <v>0</v>
      </c>
      <c r="H43" s="47"/>
    </row>
    <row r="44" spans="1:8" ht="15.75" thickBot="1" x14ac:dyDescent="0.3">
      <c r="A44" s="2" t="s">
        <v>35</v>
      </c>
      <c r="B44" s="3"/>
      <c r="C44" s="4" t="s">
        <v>68</v>
      </c>
      <c r="D44" s="28"/>
      <c r="E44" s="41"/>
      <c r="F44" s="42"/>
      <c r="G44" s="31">
        <f>SUM(G46:G47)</f>
        <v>0</v>
      </c>
      <c r="H44" s="32">
        <f>G44</f>
        <v>0</v>
      </c>
    </row>
    <row r="45" spans="1:8" x14ac:dyDescent="0.25">
      <c r="A45" s="43" t="s">
        <v>36</v>
      </c>
      <c r="B45" s="44"/>
      <c r="C45" s="7" t="s">
        <v>37</v>
      </c>
      <c r="D45" s="83"/>
      <c r="E45" s="84">
        <v>0</v>
      </c>
      <c r="F45" s="91">
        <v>0</v>
      </c>
      <c r="G45" s="85">
        <v>0</v>
      </c>
      <c r="H45" s="36"/>
    </row>
    <row r="46" spans="1:8" ht="33.75" x14ac:dyDescent="0.25">
      <c r="A46" s="78">
        <v>103324</v>
      </c>
      <c r="B46" s="79" t="s">
        <v>16</v>
      </c>
      <c r="C46" s="10" t="s">
        <v>101</v>
      </c>
      <c r="D46" s="80" t="s">
        <v>19</v>
      </c>
      <c r="E46" s="124"/>
      <c r="F46" s="122">
        <v>369</v>
      </c>
      <c r="G46" s="81">
        <f>ROUND(F46*E46,2)</f>
        <v>0</v>
      </c>
      <c r="H46" s="36"/>
    </row>
    <row r="47" spans="1:8" ht="36.75" customHeight="1" thickBot="1" x14ac:dyDescent="0.3">
      <c r="A47" s="78">
        <v>103346</v>
      </c>
      <c r="B47" s="79" t="s">
        <v>16</v>
      </c>
      <c r="C47" s="10" t="s">
        <v>158</v>
      </c>
      <c r="D47" s="80" t="s">
        <v>19</v>
      </c>
      <c r="E47" s="124"/>
      <c r="F47" s="122">
        <v>26</v>
      </c>
      <c r="G47" s="81">
        <f>ROUND(F47*E47,2)</f>
        <v>0</v>
      </c>
      <c r="H47" s="36"/>
    </row>
    <row r="48" spans="1:8" ht="15.75" thickBot="1" x14ac:dyDescent="0.3">
      <c r="A48" s="2" t="s">
        <v>38</v>
      </c>
      <c r="B48" s="3"/>
      <c r="C48" s="4" t="s">
        <v>39</v>
      </c>
      <c r="D48" s="28"/>
      <c r="E48" s="41"/>
      <c r="F48" s="42"/>
      <c r="G48" s="31">
        <f>SUM(G50:G58)</f>
        <v>0</v>
      </c>
      <c r="H48" s="32">
        <f>G48</f>
        <v>0</v>
      </c>
    </row>
    <row r="49" spans="1:8" x14ac:dyDescent="0.25">
      <c r="A49" s="43" t="s">
        <v>165</v>
      </c>
      <c r="B49" s="86">
        <v>0</v>
      </c>
      <c r="C49" s="7" t="s">
        <v>41</v>
      </c>
      <c r="D49" s="83"/>
      <c r="E49" s="84">
        <v>0</v>
      </c>
      <c r="F49" s="91">
        <v>0</v>
      </c>
      <c r="G49" s="85">
        <v>0</v>
      </c>
      <c r="H49" s="36"/>
    </row>
    <row r="50" spans="1:8" ht="36.75" customHeight="1" x14ac:dyDescent="0.25">
      <c r="A50" s="8">
        <v>92616</v>
      </c>
      <c r="B50" s="9" t="s">
        <v>16</v>
      </c>
      <c r="C50" s="48" t="s">
        <v>102</v>
      </c>
      <c r="D50" s="37" t="s">
        <v>13</v>
      </c>
      <c r="E50" s="125"/>
      <c r="F50" s="90">
        <v>11</v>
      </c>
      <c r="G50" s="40">
        <f>ROUND(F50*E50,2)</f>
        <v>0</v>
      </c>
      <c r="H50" s="36"/>
    </row>
    <row r="51" spans="1:8" x14ac:dyDescent="0.25">
      <c r="A51" s="5" t="s">
        <v>166</v>
      </c>
      <c r="B51" s="9"/>
      <c r="C51" s="49" t="s">
        <v>43</v>
      </c>
      <c r="D51" s="37"/>
      <c r="E51" s="39"/>
      <c r="F51" s="90">
        <v>0</v>
      </c>
      <c r="G51" s="40">
        <v>0</v>
      </c>
      <c r="H51" s="36"/>
    </row>
    <row r="52" spans="1:8" ht="26.25" customHeight="1" x14ac:dyDescent="0.25">
      <c r="A52" s="8">
        <v>94216</v>
      </c>
      <c r="B52" s="9" t="s">
        <v>16</v>
      </c>
      <c r="C52" s="103" t="s">
        <v>162</v>
      </c>
      <c r="D52" s="37" t="s">
        <v>19</v>
      </c>
      <c r="E52" s="125"/>
      <c r="F52" s="90">
        <v>300</v>
      </c>
      <c r="G52" s="40">
        <f>ROUND(F52*E52,2)</f>
        <v>0</v>
      </c>
      <c r="H52" s="36"/>
    </row>
    <row r="53" spans="1:8" x14ac:dyDescent="0.25">
      <c r="A53" s="5" t="s">
        <v>167</v>
      </c>
      <c r="B53" s="9"/>
      <c r="C53" s="49" t="s">
        <v>44</v>
      </c>
      <c r="D53" s="37"/>
      <c r="E53" s="39"/>
      <c r="F53" s="90">
        <v>0</v>
      </c>
      <c r="G53" s="40">
        <v>0</v>
      </c>
      <c r="H53" s="36"/>
    </row>
    <row r="54" spans="1:8" ht="36" customHeight="1" x14ac:dyDescent="0.25">
      <c r="A54" s="8">
        <v>92580</v>
      </c>
      <c r="B54" s="9" t="s">
        <v>16</v>
      </c>
      <c r="C54" s="48" t="s">
        <v>45</v>
      </c>
      <c r="D54" s="37" t="s">
        <v>19</v>
      </c>
      <c r="E54" s="125"/>
      <c r="F54" s="90">
        <v>300</v>
      </c>
      <c r="G54" s="40">
        <f>ROUND(F54*E54,2)</f>
        <v>0</v>
      </c>
      <c r="H54" s="36"/>
    </row>
    <row r="55" spans="1:8" x14ac:dyDescent="0.25">
      <c r="A55" s="5" t="s">
        <v>40</v>
      </c>
      <c r="B55" s="9"/>
      <c r="C55" s="49" t="s">
        <v>103</v>
      </c>
      <c r="D55" s="37"/>
      <c r="E55" s="39"/>
      <c r="F55" s="90">
        <v>0</v>
      </c>
      <c r="G55" s="40">
        <v>0</v>
      </c>
      <c r="H55" s="36"/>
    </row>
    <row r="56" spans="1:8" ht="36.75" customHeight="1" x14ac:dyDescent="0.25">
      <c r="A56" s="78">
        <v>106059</v>
      </c>
      <c r="B56" s="79" t="s">
        <v>16</v>
      </c>
      <c r="C56" s="10" t="s">
        <v>118</v>
      </c>
      <c r="D56" s="80" t="s">
        <v>19</v>
      </c>
      <c r="E56" s="125"/>
      <c r="F56" s="122">
        <v>80</v>
      </c>
      <c r="G56" s="40">
        <f>ROUND(F56*E56,2)</f>
        <v>0</v>
      </c>
      <c r="H56" s="36"/>
    </row>
    <row r="57" spans="1:8" ht="14.25" customHeight="1" x14ac:dyDescent="0.25">
      <c r="A57" s="5" t="s">
        <v>42</v>
      </c>
      <c r="B57" s="9"/>
      <c r="C57" s="49" t="s">
        <v>163</v>
      </c>
      <c r="D57" s="37"/>
      <c r="E57" s="39"/>
      <c r="F57" s="90">
        <v>0</v>
      </c>
      <c r="G57" s="40">
        <v>0</v>
      </c>
      <c r="H57" s="47"/>
    </row>
    <row r="58" spans="1:8" ht="24.75" customHeight="1" thickBot="1" x14ac:dyDescent="0.3">
      <c r="A58" s="78">
        <v>100327</v>
      </c>
      <c r="B58" s="79" t="s">
        <v>16</v>
      </c>
      <c r="C58" s="10" t="s">
        <v>164</v>
      </c>
      <c r="D58" s="80" t="s">
        <v>24</v>
      </c>
      <c r="E58" s="125"/>
      <c r="F58" s="122">
        <v>19.8</v>
      </c>
      <c r="G58" s="40">
        <f>ROUND(F58*E58,2)</f>
        <v>0</v>
      </c>
      <c r="H58" s="47"/>
    </row>
    <row r="59" spans="1:8" ht="15.75" thickBot="1" x14ac:dyDescent="0.3">
      <c r="A59" s="2">
        <v>7</v>
      </c>
      <c r="B59" s="3"/>
      <c r="C59" s="4" t="s">
        <v>77</v>
      </c>
      <c r="D59" s="28"/>
      <c r="E59" s="41"/>
      <c r="F59" s="42"/>
      <c r="G59" s="31">
        <f>SUM(G61:G83)</f>
        <v>0</v>
      </c>
      <c r="H59" s="32">
        <f>G59</f>
        <v>0</v>
      </c>
    </row>
    <row r="60" spans="1:8" x14ac:dyDescent="0.25">
      <c r="A60" s="43" t="s">
        <v>70</v>
      </c>
      <c r="B60" s="86"/>
      <c r="C60" s="7" t="s">
        <v>78</v>
      </c>
      <c r="D60" s="83"/>
      <c r="E60" s="84">
        <v>0</v>
      </c>
      <c r="F60" s="91">
        <v>0</v>
      </c>
      <c r="G60" s="85">
        <v>0</v>
      </c>
      <c r="H60" s="36"/>
    </row>
    <row r="61" spans="1:8" ht="30.75" customHeight="1" x14ac:dyDescent="0.25">
      <c r="A61" s="8">
        <v>91834</v>
      </c>
      <c r="B61" s="9" t="s">
        <v>16</v>
      </c>
      <c r="C61" s="103" t="s">
        <v>47</v>
      </c>
      <c r="D61" s="37" t="s">
        <v>24</v>
      </c>
      <c r="E61" s="125"/>
      <c r="F61" s="90">
        <v>102.5</v>
      </c>
      <c r="G61" s="40">
        <f>ROUND(F61*E61,2)</f>
        <v>0</v>
      </c>
      <c r="H61" s="36"/>
    </row>
    <row r="62" spans="1:8" x14ac:dyDescent="0.25">
      <c r="A62" s="5" t="s">
        <v>69</v>
      </c>
      <c r="B62" s="9"/>
      <c r="C62" s="104" t="s">
        <v>48</v>
      </c>
      <c r="D62" s="37"/>
      <c r="E62" s="39"/>
      <c r="F62" s="90">
        <v>0</v>
      </c>
      <c r="G62" s="40">
        <v>0</v>
      </c>
      <c r="H62" s="51"/>
    </row>
    <row r="63" spans="1:8" ht="26.25" customHeight="1" x14ac:dyDescent="0.25">
      <c r="A63" s="8">
        <v>91867</v>
      </c>
      <c r="B63" s="9" t="s">
        <v>16</v>
      </c>
      <c r="C63" s="103" t="s">
        <v>49</v>
      </c>
      <c r="D63" s="37" t="s">
        <v>24</v>
      </c>
      <c r="E63" s="125"/>
      <c r="F63" s="90">
        <v>10</v>
      </c>
      <c r="G63" s="40">
        <f t="shared" ref="G63:G83" si="3">ROUND(F63*E63,2)</f>
        <v>0</v>
      </c>
      <c r="H63" s="36"/>
    </row>
    <row r="64" spans="1:8" x14ac:dyDescent="0.25">
      <c r="A64" s="5" t="s">
        <v>71</v>
      </c>
      <c r="B64" s="9"/>
      <c r="C64" s="104" t="s">
        <v>50</v>
      </c>
      <c r="D64" s="37"/>
      <c r="E64" s="39"/>
      <c r="F64" s="90">
        <v>0</v>
      </c>
      <c r="G64" s="40">
        <v>0</v>
      </c>
      <c r="H64" s="36"/>
    </row>
    <row r="65" spans="1:8" ht="22.5" x14ac:dyDescent="0.25">
      <c r="A65" s="8">
        <v>91924</v>
      </c>
      <c r="B65" s="9" t="s">
        <v>16</v>
      </c>
      <c r="C65" s="103" t="s">
        <v>140</v>
      </c>
      <c r="D65" s="37" t="s">
        <v>24</v>
      </c>
      <c r="E65" s="125"/>
      <c r="F65" s="90">
        <v>120</v>
      </c>
      <c r="G65" s="40">
        <f t="shared" si="3"/>
        <v>0</v>
      </c>
      <c r="H65" s="36"/>
    </row>
    <row r="66" spans="1:8" ht="24" customHeight="1" x14ac:dyDescent="0.25">
      <c r="A66" s="8">
        <v>91926</v>
      </c>
      <c r="B66" s="9" t="s">
        <v>16</v>
      </c>
      <c r="C66" s="103" t="s">
        <v>51</v>
      </c>
      <c r="D66" s="37" t="s">
        <v>24</v>
      </c>
      <c r="E66" s="125"/>
      <c r="F66" s="90">
        <v>45</v>
      </c>
      <c r="G66" s="40">
        <f t="shared" si="3"/>
        <v>0</v>
      </c>
      <c r="H66" s="36"/>
    </row>
    <row r="67" spans="1:8" ht="23.25" customHeight="1" x14ac:dyDescent="0.25">
      <c r="A67" s="8">
        <v>91932</v>
      </c>
      <c r="B67" s="9" t="s">
        <v>16</v>
      </c>
      <c r="C67" s="103" t="s">
        <v>52</v>
      </c>
      <c r="D67" s="37" t="s">
        <v>24</v>
      </c>
      <c r="E67" s="125"/>
      <c r="F67" s="90">
        <v>80</v>
      </c>
      <c r="G67" s="40">
        <f t="shared" si="3"/>
        <v>0</v>
      </c>
      <c r="H67" s="36"/>
    </row>
    <row r="68" spans="1:8" x14ac:dyDescent="0.25">
      <c r="A68" s="5" t="s">
        <v>72</v>
      </c>
      <c r="B68" s="9"/>
      <c r="C68" s="104" t="s">
        <v>53</v>
      </c>
      <c r="D68" s="37"/>
      <c r="E68" s="39"/>
      <c r="F68" s="90">
        <v>0</v>
      </c>
      <c r="G68" s="40">
        <v>0</v>
      </c>
      <c r="H68" s="36"/>
    </row>
    <row r="69" spans="1:8" ht="27" customHeight="1" x14ac:dyDescent="0.25">
      <c r="A69" s="8">
        <v>97881</v>
      </c>
      <c r="B69" s="9" t="s">
        <v>16</v>
      </c>
      <c r="C69" s="103" t="s">
        <v>54</v>
      </c>
      <c r="D69" s="37" t="s">
        <v>13</v>
      </c>
      <c r="E69" s="125"/>
      <c r="F69" s="90">
        <v>1</v>
      </c>
      <c r="G69" s="40">
        <f t="shared" si="3"/>
        <v>0</v>
      </c>
      <c r="H69" s="36"/>
    </row>
    <row r="70" spans="1:8" x14ac:dyDescent="0.25">
      <c r="A70" s="5" t="s">
        <v>73</v>
      </c>
      <c r="B70" s="9"/>
      <c r="C70" s="104" t="s">
        <v>55</v>
      </c>
      <c r="D70" s="37"/>
      <c r="E70" s="39"/>
      <c r="F70" s="90">
        <v>0</v>
      </c>
      <c r="G70" s="40">
        <v>0</v>
      </c>
      <c r="H70" s="36"/>
    </row>
    <row r="71" spans="1:8" ht="27" customHeight="1" x14ac:dyDescent="0.25">
      <c r="A71" s="8">
        <v>101873</v>
      </c>
      <c r="B71" s="9" t="s">
        <v>16</v>
      </c>
      <c r="C71" s="103" t="s">
        <v>141</v>
      </c>
      <c r="D71" s="37" t="s">
        <v>13</v>
      </c>
      <c r="E71" s="125"/>
      <c r="F71" s="90">
        <v>1</v>
      </c>
      <c r="G71" s="40">
        <f t="shared" si="3"/>
        <v>0</v>
      </c>
      <c r="H71" s="36"/>
    </row>
    <row r="72" spans="1:8" x14ac:dyDescent="0.25">
      <c r="A72" s="5" t="s">
        <v>74</v>
      </c>
      <c r="B72" s="9"/>
      <c r="C72" s="104" t="s">
        <v>56</v>
      </c>
      <c r="D72" s="37"/>
      <c r="E72" s="39"/>
      <c r="F72" s="90">
        <v>0</v>
      </c>
      <c r="G72" s="40">
        <v>0</v>
      </c>
      <c r="H72" s="36"/>
    </row>
    <row r="73" spans="1:8" ht="22.5" x14ac:dyDescent="0.25">
      <c r="A73" s="8">
        <v>93674</v>
      </c>
      <c r="B73" s="9" t="s">
        <v>16</v>
      </c>
      <c r="C73" s="103" t="s">
        <v>142</v>
      </c>
      <c r="D73" s="37" t="s">
        <v>13</v>
      </c>
      <c r="E73" s="125"/>
      <c r="F73" s="90">
        <v>5</v>
      </c>
      <c r="G73" s="40">
        <f t="shared" si="3"/>
        <v>0</v>
      </c>
      <c r="H73" s="36"/>
    </row>
    <row r="74" spans="1:8" ht="26.25" customHeight="1" x14ac:dyDescent="0.25">
      <c r="A74" s="8">
        <v>93655</v>
      </c>
      <c r="B74" s="9" t="s">
        <v>16</v>
      </c>
      <c r="C74" s="103" t="s">
        <v>57</v>
      </c>
      <c r="D74" s="37" t="s">
        <v>13</v>
      </c>
      <c r="E74" s="125"/>
      <c r="F74" s="90">
        <v>6</v>
      </c>
      <c r="G74" s="40">
        <f t="shared" si="3"/>
        <v>0</v>
      </c>
      <c r="H74" s="36"/>
    </row>
    <row r="75" spans="1:8" x14ac:dyDescent="0.25">
      <c r="A75" s="5" t="s">
        <v>75</v>
      </c>
      <c r="B75" s="9"/>
      <c r="C75" s="104" t="s">
        <v>144</v>
      </c>
      <c r="D75" s="37"/>
      <c r="E75" s="39"/>
      <c r="F75" s="90">
        <v>0</v>
      </c>
      <c r="G75" s="40">
        <v>0</v>
      </c>
      <c r="H75" s="36"/>
    </row>
    <row r="76" spans="1:8" ht="22.5" x14ac:dyDescent="0.25">
      <c r="A76" s="8">
        <v>91966</v>
      </c>
      <c r="B76" s="9" t="s">
        <v>16</v>
      </c>
      <c r="C76" s="103" t="s">
        <v>145</v>
      </c>
      <c r="D76" s="37" t="s">
        <v>13</v>
      </c>
      <c r="E76" s="125"/>
      <c r="F76" s="90">
        <v>15</v>
      </c>
      <c r="G76" s="40">
        <f t="shared" ref="G76:G77" si="4">ROUND(F76*E76,2)</f>
        <v>0</v>
      </c>
      <c r="H76" s="36"/>
    </row>
    <row r="77" spans="1:8" ht="22.5" x14ac:dyDescent="0.25">
      <c r="A77" s="8">
        <v>91993</v>
      </c>
      <c r="B77" s="9" t="s">
        <v>16</v>
      </c>
      <c r="C77" s="103" t="s">
        <v>146</v>
      </c>
      <c r="D77" s="37" t="s">
        <v>13</v>
      </c>
      <c r="E77" s="125"/>
      <c r="F77" s="90">
        <v>5</v>
      </c>
      <c r="G77" s="40">
        <f t="shared" si="4"/>
        <v>0</v>
      </c>
      <c r="H77" s="36"/>
    </row>
    <row r="78" spans="1:8" ht="24.75" customHeight="1" x14ac:dyDescent="0.25">
      <c r="A78" s="8">
        <v>91959</v>
      </c>
      <c r="B78" s="9" t="s">
        <v>16</v>
      </c>
      <c r="C78" s="103" t="s">
        <v>143</v>
      </c>
      <c r="D78" s="37" t="s">
        <v>13</v>
      </c>
      <c r="E78" s="125"/>
      <c r="F78" s="90">
        <v>6</v>
      </c>
      <c r="G78" s="40">
        <f t="shared" si="3"/>
        <v>0</v>
      </c>
      <c r="H78" s="36"/>
    </row>
    <row r="79" spans="1:8" x14ac:dyDescent="0.25">
      <c r="A79" s="5" t="s">
        <v>76</v>
      </c>
      <c r="B79" s="9"/>
      <c r="C79" s="104" t="s">
        <v>58</v>
      </c>
      <c r="D79" s="37"/>
      <c r="E79" s="39"/>
      <c r="F79" s="90">
        <v>0</v>
      </c>
      <c r="G79" s="40">
        <v>0</v>
      </c>
      <c r="H79" s="36"/>
    </row>
    <row r="80" spans="1:8" ht="27" customHeight="1" x14ac:dyDescent="0.25">
      <c r="A80" s="8">
        <v>105543</v>
      </c>
      <c r="B80" s="9" t="s">
        <v>16</v>
      </c>
      <c r="C80" s="103" t="s">
        <v>147</v>
      </c>
      <c r="D80" s="37" t="s">
        <v>13</v>
      </c>
      <c r="E80" s="125"/>
      <c r="F80" s="90">
        <v>27</v>
      </c>
      <c r="G80" s="40">
        <f t="shared" si="3"/>
        <v>0</v>
      </c>
      <c r="H80" s="36"/>
    </row>
    <row r="81" spans="1:8" ht="15" customHeight="1" x14ac:dyDescent="0.25">
      <c r="A81" s="5" t="s">
        <v>84</v>
      </c>
      <c r="B81" s="9"/>
      <c r="C81" s="104" t="s">
        <v>83</v>
      </c>
      <c r="D81" s="37"/>
      <c r="E81" s="39"/>
      <c r="F81" s="90">
        <v>0</v>
      </c>
      <c r="G81" s="40">
        <v>0</v>
      </c>
      <c r="H81" s="36"/>
    </row>
    <row r="82" spans="1:8" ht="27" customHeight="1" x14ac:dyDescent="0.25">
      <c r="A82" s="52">
        <v>93358</v>
      </c>
      <c r="B82" s="53" t="s">
        <v>16</v>
      </c>
      <c r="C82" s="105" t="s">
        <v>59</v>
      </c>
      <c r="D82" s="54" t="s">
        <v>17</v>
      </c>
      <c r="E82" s="125"/>
      <c r="F82" s="90">
        <v>1</v>
      </c>
      <c r="G82" s="40">
        <f t="shared" si="3"/>
        <v>0</v>
      </c>
      <c r="H82" s="36"/>
    </row>
    <row r="83" spans="1:8" ht="21.75" customHeight="1" thickBot="1" x14ac:dyDescent="0.3">
      <c r="A83" s="87">
        <v>93382</v>
      </c>
      <c r="B83" s="88" t="s">
        <v>16</v>
      </c>
      <c r="C83" s="105" t="s">
        <v>148</v>
      </c>
      <c r="D83" s="54" t="s">
        <v>17</v>
      </c>
      <c r="E83" s="125"/>
      <c r="F83" s="122">
        <v>1</v>
      </c>
      <c r="G83" s="40">
        <f t="shared" si="3"/>
        <v>0</v>
      </c>
      <c r="H83" s="36"/>
    </row>
    <row r="84" spans="1:8" ht="15.75" thickBot="1" x14ac:dyDescent="0.3">
      <c r="A84" s="2">
        <v>8</v>
      </c>
      <c r="B84" s="3"/>
      <c r="C84" s="4" t="s">
        <v>119</v>
      </c>
      <c r="D84" s="28"/>
      <c r="E84" s="41"/>
      <c r="F84" s="42"/>
      <c r="G84" s="31">
        <f>SUM(G86:G94)</f>
        <v>0</v>
      </c>
      <c r="H84" s="32">
        <f>G84</f>
        <v>0</v>
      </c>
    </row>
    <row r="85" spans="1:8" x14ac:dyDescent="0.25">
      <c r="A85" s="5" t="s">
        <v>79</v>
      </c>
      <c r="B85" s="9"/>
      <c r="C85" s="55" t="s">
        <v>60</v>
      </c>
      <c r="D85" s="37"/>
      <c r="E85" s="38">
        <v>0</v>
      </c>
      <c r="F85" s="90">
        <v>0</v>
      </c>
      <c r="G85" s="40">
        <v>0</v>
      </c>
      <c r="H85" s="36"/>
    </row>
    <row r="86" spans="1:8" ht="22.5" x14ac:dyDescent="0.25">
      <c r="A86" s="8">
        <v>94990</v>
      </c>
      <c r="B86" s="9" t="s">
        <v>16</v>
      </c>
      <c r="C86" s="48" t="s">
        <v>107</v>
      </c>
      <c r="D86" s="37" t="s">
        <v>19</v>
      </c>
      <c r="E86" s="127"/>
      <c r="F86" s="90">
        <v>245</v>
      </c>
      <c r="G86" s="40">
        <f>ROUND(F86*E86,2)</f>
        <v>0</v>
      </c>
      <c r="H86" s="36"/>
    </row>
    <row r="87" spans="1:8" ht="34.5" customHeight="1" x14ac:dyDescent="0.25">
      <c r="A87" s="8">
        <v>88476</v>
      </c>
      <c r="B87" s="9" t="s">
        <v>16</v>
      </c>
      <c r="C87" s="48" t="s">
        <v>104</v>
      </c>
      <c r="D87" s="37" t="s">
        <v>17</v>
      </c>
      <c r="E87" s="127"/>
      <c r="F87" s="90">
        <v>16.25</v>
      </c>
      <c r="G87" s="40">
        <f>ROUND(F87*E87,2)</f>
        <v>0</v>
      </c>
      <c r="H87" s="36"/>
    </row>
    <row r="88" spans="1:8" ht="14.25" customHeight="1" x14ac:dyDescent="0.25">
      <c r="A88" s="5" t="s">
        <v>46</v>
      </c>
      <c r="B88" s="9"/>
      <c r="C88" s="49" t="s">
        <v>105</v>
      </c>
      <c r="D88" s="37"/>
      <c r="E88" s="38"/>
      <c r="F88" s="90">
        <v>0</v>
      </c>
      <c r="G88" s="40">
        <v>0</v>
      </c>
      <c r="H88" s="36"/>
    </row>
    <row r="89" spans="1:8" ht="36.75" customHeight="1" x14ac:dyDescent="0.25">
      <c r="A89" s="8">
        <v>104597</v>
      </c>
      <c r="B89" s="9" t="s">
        <v>16</v>
      </c>
      <c r="C89" s="48" t="s">
        <v>106</v>
      </c>
      <c r="D89" s="37" t="s">
        <v>19</v>
      </c>
      <c r="E89" s="127"/>
      <c r="F89" s="90">
        <v>245</v>
      </c>
      <c r="G89" s="40">
        <f>ROUND(F89*E89,2)</f>
        <v>0</v>
      </c>
      <c r="H89" s="36"/>
    </row>
    <row r="90" spans="1:8" ht="15" customHeight="1" x14ac:dyDescent="0.25">
      <c r="A90" s="5" t="s">
        <v>80</v>
      </c>
      <c r="B90" s="9"/>
      <c r="C90" s="49" t="s">
        <v>116</v>
      </c>
      <c r="D90" s="37"/>
      <c r="E90" s="38"/>
      <c r="F90" s="90">
        <v>0</v>
      </c>
      <c r="G90" s="40">
        <v>0</v>
      </c>
      <c r="H90" s="47"/>
    </row>
    <row r="91" spans="1:8" ht="27" customHeight="1" x14ac:dyDescent="0.25">
      <c r="A91" s="8">
        <v>96114</v>
      </c>
      <c r="B91" s="9" t="s">
        <v>16</v>
      </c>
      <c r="C91" s="48" t="s">
        <v>117</v>
      </c>
      <c r="D91" s="37" t="s">
        <v>19</v>
      </c>
      <c r="E91" s="127"/>
      <c r="F91" s="90">
        <v>205</v>
      </c>
      <c r="G91" s="40">
        <f>ROUND(F91*E91,2)</f>
        <v>0</v>
      </c>
      <c r="H91" s="47"/>
    </row>
    <row r="92" spans="1:8" ht="14.25" customHeight="1" x14ac:dyDescent="0.25">
      <c r="A92" s="5" t="s">
        <v>108</v>
      </c>
      <c r="B92" s="9"/>
      <c r="C92" s="49" t="s">
        <v>109</v>
      </c>
      <c r="D92" s="37"/>
      <c r="E92" s="38"/>
      <c r="F92" s="90">
        <v>0</v>
      </c>
      <c r="G92" s="40">
        <v>0</v>
      </c>
      <c r="H92" s="47"/>
    </row>
    <row r="93" spans="1:8" ht="35.25" customHeight="1" x14ac:dyDescent="0.25">
      <c r="A93" s="78">
        <v>87905</v>
      </c>
      <c r="B93" s="79" t="s">
        <v>16</v>
      </c>
      <c r="C93" s="10" t="s">
        <v>110</v>
      </c>
      <c r="D93" s="80" t="s">
        <v>19</v>
      </c>
      <c r="E93" s="127"/>
      <c r="F93" s="122">
        <v>814</v>
      </c>
      <c r="G93" s="40">
        <f>ROUND(F93*E93,2)</f>
        <v>0</v>
      </c>
      <c r="H93" s="47"/>
    </row>
    <row r="94" spans="1:8" ht="36.75" customHeight="1" thickBot="1" x14ac:dyDescent="0.3">
      <c r="A94" s="78">
        <v>87794</v>
      </c>
      <c r="B94" s="79" t="s">
        <v>16</v>
      </c>
      <c r="C94" s="10" t="s">
        <v>111</v>
      </c>
      <c r="D94" s="80" t="s">
        <v>19</v>
      </c>
      <c r="E94" s="127"/>
      <c r="F94" s="122">
        <v>814</v>
      </c>
      <c r="G94" s="40">
        <f>ROUND(F94*E94,2)</f>
        <v>0</v>
      </c>
      <c r="H94" s="47"/>
    </row>
    <row r="95" spans="1:8" ht="15.75" customHeight="1" thickBot="1" x14ac:dyDescent="0.3">
      <c r="A95" s="2">
        <v>9</v>
      </c>
      <c r="B95" s="3"/>
      <c r="C95" s="4" t="s">
        <v>131</v>
      </c>
      <c r="D95" s="28"/>
      <c r="E95" s="41"/>
      <c r="F95" s="42"/>
      <c r="G95" s="31">
        <f>SUM(G96:G99)</f>
        <v>0</v>
      </c>
      <c r="H95" s="32">
        <f>G95</f>
        <v>0</v>
      </c>
    </row>
    <row r="96" spans="1:8" ht="12" customHeight="1" x14ac:dyDescent="0.25">
      <c r="A96" s="5" t="s">
        <v>81</v>
      </c>
      <c r="B96" s="9"/>
      <c r="C96" s="55" t="s">
        <v>132</v>
      </c>
      <c r="D96" s="37"/>
      <c r="E96" s="38">
        <v>0</v>
      </c>
      <c r="F96" s="90">
        <v>0</v>
      </c>
      <c r="G96" s="40">
        <v>0</v>
      </c>
      <c r="H96" s="36"/>
    </row>
    <row r="97" spans="1:8" ht="12.75" customHeight="1" x14ac:dyDescent="0.25">
      <c r="A97" s="8">
        <v>102180</v>
      </c>
      <c r="B97" s="9" t="s">
        <v>16</v>
      </c>
      <c r="C97" s="48" t="s">
        <v>134</v>
      </c>
      <c r="D97" s="37" t="s">
        <v>19</v>
      </c>
      <c r="E97" s="127"/>
      <c r="F97" s="90">
        <v>38</v>
      </c>
      <c r="G97" s="40">
        <f>ROUND(F97*E97,2)</f>
        <v>0</v>
      </c>
      <c r="H97" s="36"/>
    </row>
    <row r="98" spans="1:8" ht="12" customHeight="1" x14ac:dyDescent="0.25">
      <c r="A98" s="5" t="s">
        <v>81</v>
      </c>
      <c r="B98" s="9"/>
      <c r="C98" s="55" t="s">
        <v>133</v>
      </c>
      <c r="D98" s="37"/>
      <c r="E98" s="38">
        <v>0</v>
      </c>
      <c r="F98" s="90">
        <v>0</v>
      </c>
      <c r="G98" s="40">
        <v>0</v>
      </c>
      <c r="H98" s="36"/>
    </row>
    <row r="99" spans="1:8" ht="47.25" customHeight="1" thickBot="1" x14ac:dyDescent="0.3">
      <c r="A99" s="8">
        <v>100689</v>
      </c>
      <c r="B99" s="9" t="s">
        <v>16</v>
      </c>
      <c r="C99" s="48" t="s">
        <v>135</v>
      </c>
      <c r="D99" s="37" t="s">
        <v>19</v>
      </c>
      <c r="E99" s="127"/>
      <c r="F99" s="90">
        <v>5</v>
      </c>
      <c r="G99" s="40">
        <f>ROUND(F99*E99,2)</f>
        <v>0</v>
      </c>
      <c r="H99" s="36"/>
    </row>
    <row r="100" spans="1:8" ht="15.75" thickBot="1" x14ac:dyDescent="0.3">
      <c r="A100" s="2">
        <v>10</v>
      </c>
      <c r="B100" s="3"/>
      <c r="C100" s="4" t="s">
        <v>112</v>
      </c>
      <c r="D100" s="28"/>
      <c r="E100" s="41"/>
      <c r="F100" s="42"/>
      <c r="G100" s="31">
        <f>SUM(G102:G116)</f>
        <v>0</v>
      </c>
      <c r="H100" s="32">
        <f>G100</f>
        <v>0</v>
      </c>
    </row>
    <row r="101" spans="1:8" x14ac:dyDescent="0.25">
      <c r="A101" s="5" t="s">
        <v>127</v>
      </c>
      <c r="B101" s="9"/>
      <c r="C101" s="49" t="s">
        <v>114</v>
      </c>
      <c r="D101" s="37"/>
      <c r="E101" s="38">
        <v>0</v>
      </c>
      <c r="F101" s="90">
        <v>0</v>
      </c>
      <c r="G101" s="106">
        <v>0</v>
      </c>
      <c r="H101" s="99"/>
    </row>
    <row r="102" spans="1:8" ht="25.5" customHeight="1" x14ac:dyDescent="0.25">
      <c r="A102" s="8">
        <v>88412</v>
      </c>
      <c r="B102" s="9" t="s">
        <v>16</v>
      </c>
      <c r="C102" s="48" t="s">
        <v>115</v>
      </c>
      <c r="D102" s="37" t="s">
        <v>19</v>
      </c>
      <c r="E102" s="127"/>
      <c r="F102" s="90">
        <v>825</v>
      </c>
      <c r="G102" s="106">
        <f>ROUND(F102*E102,2)</f>
        <v>0</v>
      </c>
      <c r="H102" s="100"/>
    </row>
    <row r="103" spans="1:8" ht="22.5" x14ac:dyDescent="0.25">
      <c r="A103" s="8">
        <v>95305</v>
      </c>
      <c r="B103" s="9" t="s">
        <v>16</v>
      </c>
      <c r="C103" s="48" t="s">
        <v>123</v>
      </c>
      <c r="D103" s="37" t="s">
        <v>19</v>
      </c>
      <c r="E103" s="127"/>
      <c r="F103" s="90">
        <v>332</v>
      </c>
      <c r="G103" s="106">
        <f t="shared" ref="G103:G112" si="5">ROUND(F103*E103,2)</f>
        <v>0</v>
      </c>
      <c r="H103" s="100"/>
    </row>
    <row r="104" spans="1:8" ht="22.5" x14ac:dyDescent="0.25">
      <c r="A104" s="8">
        <v>88497</v>
      </c>
      <c r="B104" s="9" t="s">
        <v>16</v>
      </c>
      <c r="C104" s="48" t="s">
        <v>121</v>
      </c>
      <c r="D104" s="37" t="s">
        <v>19</v>
      </c>
      <c r="E104" s="127"/>
      <c r="F104" s="90">
        <v>493</v>
      </c>
      <c r="G104" s="106">
        <f t="shared" si="5"/>
        <v>0</v>
      </c>
      <c r="H104" s="101"/>
    </row>
    <row r="105" spans="1:8" ht="22.5" x14ac:dyDescent="0.25">
      <c r="A105" s="8">
        <v>88489</v>
      </c>
      <c r="B105" s="9" t="s">
        <v>16</v>
      </c>
      <c r="C105" s="48" t="s">
        <v>125</v>
      </c>
      <c r="D105" s="37" t="s">
        <v>19</v>
      </c>
      <c r="E105" s="127"/>
      <c r="F105" s="90">
        <v>825</v>
      </c>
      <c r="G105" s="106">
        <f t="shared" si="5"/>
        <v>0</v>
      </c>
      <c r="H105" s="101"/>
    </row>
    <row r="106" spans="1:8" x14ac:dyDescent="0.25">
      <c r="A106" s="5" t="s">
        <v>128</v>
      </c>
      <c r="B106" s="9"/>
      <c r="C106" s="49" t="s">
        <v>122</v>
      </c>
      <c r="D106" s="37"/>
      <c r="E106" s="38"/>
      <c r="F106" s="90">
        <v>0</v>
      </c>
      <c r="G106" s="106"/>
      <c r="H106" s="101"/>
    </row>
    <row r="107" spans="1:8" x14ac:dyDescent="0.25">
      <c r="A107" s="8">
        <v>95306</v>
      </c>
      <c r="B107" s="9" t="s">
        <v>16</v>
      </c>
      <c r="C107" s="48" t="s">
        <v>120</v>
      </c>
      <c r="D107" s="37" t="s">
        <v>19</v>
      </c>
      <c r="E107" s="127"/>
      <c r="F107" s="90">
        <v>80</v>
      </c>
      <c r="G107" s="106">
        <f t="shared" ref="G107:G108" si="6">ROUND(F107*E107,2)</f>
        <v>0</v>
      </c>
      <c r="H107" s="101"/>
    </row>
    <row r="108" spans="1:8" ht="22.5" x14ac:dyDescent="0.25">
      <c r="A108" s="8">
        <v>88488</v>
      </c>
      <c r="B108" s="9" t="s">
        <v>16</v>
      </c>
      <c r="C108" s="48" t="s">
        <v>126</v>
      </c>
      <c r="D108" s="37" t="s">
        <v>19</v>
      </c>
      <c r="E108" s="127"/>
      <c r="F108" s="90">
        <v>292</v>
      </c>
      <c r="G108" s="106">
        <f t="shared" si="6"/>
        <v>0</v>
      </c>
      <c r="H108" s="101"/>
    </row>
    <row r="109" spans="1:8" x14ac:dyDescent="0.25">
      <c r="A109" s="5" t="s">
        <v>129</v>
      </c>
      <c r="B109" s="9"/>
      <c r="C109" s="49" t="s">
        <v>124</v>
      </c>
      <c r="D109" s="37"/>
      <c r="E109" s="38"/>
      <c r="F109" s="90">
        <v>0</v>
      </c>
      <c r="G109" s="106">
        <v>0</v>
      </c>
      <c r="H109" s="101"/>
    </row>
    <row r="110" spans="1:8" ht="21" customHeight="1" x14ac:dyDescent="0.25">
      <c r="A110" s="8">
        <v>102223</v>
      </c>
      <c r="B110" s="9" t="s">
        <v>16</v>
      </c>
      <c r="C110" s="48" t="s">
        <v>136</v>
      </c>
      <c r="D110" s="37" t="s">
        <v>19</v>
      </c>
      <c r="E110" s="38"/>
      <c r="F110" s="90">
        <v>16.8</v>
      </c>
      <c r="G110" s="106">
        <f t="shared" ref="G110" si="7">ROUND(F110*E110,2)</f>
        <v>0</v>
      </c>
      <c r="H110" s="101"/>
    </row>
    <row r="111" spans="1:8" ht="12.75" customHeight="1" x14ac:dyDescent="0.25">
      <c r="A111" s="5" t="s">
        <v>130</v>
      </c>
      <c r="B111" s="9"/>
      <c r="C111" s="49" t="s">
        <v>137</v>
      </c>
      <c r="D111" s="37"/>
      <c r="E111" s="38"/>
      <c r="F111" s="90">
        <v>0</v>
      </c>
      <c r="G111" s="106">
        <v>0</v>
      </c>
      <c r="H111" s="101"/>
    </row>
    <row r="112" spans="1:8" ht="21.75" customHeight="1" x14ac:dyDescent="0.25">
      <c r="A112" s="8">
        <v>100719</v>
      </c>
      <c r="B112" s="9" t="s">
        <v>16</v>
      </c>
      <c r="C112" s="48" t="s">
        <v>139</v>
      </c>
      <c r="D112" s="37" t="s">
        <v>19</v>
      </c>
      <c r="E112" s="127"/>
      <c r="F112" s="90">
        <v>315.55</v>
      </c>
      <c r="G112" s="106">
        <f t="shared" si="5"/>
        <v>0</v>
      </c>
      <c r="H112" s="100"/>
    </row>
    <row r="113" spans="1:8" ht="13.5" customHeight="1" x14ac:dyDescent="0.25">
      <c r="A113" s="5" t="s">
        <v>138</v>
      </c>
      <c r="B113" s="9"/>
      <c r="C113" s="49" t="s">
        <v>61</v>
      </c>
      <c r="D113" s="37"/>
      <c r="E113" s="38"/>
      <c r="F113" s="90">
        <v>0</v>
      </c>
      <c r="G113" s="106">
        <v>0</v>
      </c>
      <c r="H113" s="100"/>
    </row>
    <row r="114" spans="1:8" ht="21" customHeight="1" x14ac:dyDescent="0.25">
      <c r="A114" s="78">
        <v>102491</v>
      </c>
      <c r="B114" s="79" t="s">
        <v>16</v>
      </c>
      <c r="C114" s="10" t="s">
        <v>62</v>
      </c>
      <c r="D114" s="80" t="s">
        <v>19</v>
      </c>
      <c r="E114" s="127"/>
      <c r="F114" s="122">
        <v>81.099999999999994</v>
      </c>
      <c r="G114" s="106">
        <f>ROUND(F114*E114,2)</f>
        <v>0</v>
      </c>
      <c r="H114" s="100"/>
    </row>
    <row r="115" spans="1:8" ht="14.25" customHeight="1" x14ac:dyDescent="0.25">
      <c r="A115" s="5" t="s">
        <v>159</v>
      </c>
      <c r="B115" s="9"/>
      <c r="C115" s="49" t="s">
        <v>160</v>
      </c>
      <c r="D115" s="37"/>
      <c r="E115" s="38"/>
      <c r="F115" s="90">
        <v>0</v>
      </c>
      <c r="G115" s="106">
        <v>0</v>
      </c>
      <c r="H115" s="100"/>
    </row>
    <row r="116" spans="1:8" ht="21" customHeight="1" thickBot="1" x14ac:dyDescent="0.3">
      <c r="A116" s="78">
        <v>98557</v>
      </c>
      <c r="B116" s="79" t="s">
        <v>16</v>
      </c>
      <c r="C116" s="10" t="s">
        <v>161</v>
      </c>
      <c r="D116" s="80" t="s">
        <v>19</v>
      </c>
      <c r="E116" s="127"/>
      <c r="F116" s="122">
        <v>92</v>
      </c>
      <c r="G116" s="106">
        <f>ROUND(F116*E116,2)</f>
        <v>0</v>
      </c>
      <c r="H116" s="102"/>
    </row>
    <row r="117" spans="1:8" ht="15.75" thickBot="1" x14ac:dyDescent="0.3">
      <c r="A117" s="2">
        <v>11</v>
      </c>
      <c r="B117" s="3"/>
      <c r="C117" s="4" t="s">
        <v>86</v>
      </c>
      <c r="D117" s="28"/>
      <c r="E117" s="41"/>
      <c r="F117" s="42"/>
      <c r="G117" s="31">
        <f>G118</f>
        <v>0</v>
      </c>
      <c r="H117" s="32">
        <f>G117</f>
        <v>0</v>
      </c>
    </row>
    <row r="118" spans="1:8" ht="15.75" thickBot="1" x14ac:dyDescent="0.3">
      <c r="A118" s="56">
        <v>99814</v>
      </c>
      <c r="B118" s="9" t="s">
        <v>16</v>
      </c>
      <c r="C118" s="57" t="s">
        <v>63</v>
      </c>
      <c r="D118" s="37" t="s">
        <v>19</v>
      </c>
      <c r="E118" s="127"/>
      <c r="F118" s="90">
        <v>345</v>
      </c>
      <c r="G118" s="40">
        <f>ROUND(F118*E118,2)</f>
        <v>0</v>
      </c>
      <c r="H118" s="36"/>
    </row>
    <row r="119" spans="1:8" ht="15.75" x14ac:dyDescent="0.25">
      <c r="A119" s="58" t="s">
        <v>64</v>
      </c>
      <c r="B119" s="59"/>
      <c r="C119" s="60"/>
      <c r="D119" s="61"/>
      <c r="E119" s="62"/>
      <c r="F119" s="62"/>
      <c r="G119" s="63"/>
      <c r="H119" s="64" t="s">
        <v>65</v>
      </c>
    </row>
    <row r="120" spans="1:8" ht="1.5" customHeight="1" thickBot="1" x14ac:dyDescent="0.3">
      <c r="A120" s="65"/>
      <c r="B120" s="66"/>
      <c r="C120" s="67"/>
      <c r="D120" s="68"/>
      <c r="E120" s="69"/>
      <c r="F120" s="69"/>
      <c r="G120" s="70"/>
      <c r="H120" s="71"/>
    </row>
    <row r="121" spans="1:8" ht="15.75" thickBot="1" x14ac:dyDescent="0.3">
      <c r="A121" s="72"/>
      <c r="B121" s="73"/>
      <c r="C121" s="74"/>
      <c r="D121" s="75"/>
      <c r="E121" s="76"/>
      <c r="F121" s="76"/>
      <c r="G121" s="77"/>
      <c r="H121" s="107">
        <f>SUM(H9:H117)</f>
        <v>0</v>
      </c>
    </row>
    <row r="123" spans="1:8" x14ac:dyDescent="0.25">
      <c r="C123" s="97"/>
    </row>
    <row r="124" spans="1:8" x14ac:dyDescent="0.25">
      <c r="C124" s="97"/>
    </row>
    <row r="125" spans="1:8" x14ac:dyDescent="0.25">
      <c r="C125" s="98" t="s">
        <v>173</v>
      </c>
    </row>
    <row r="126" spans="1:8" x14ac:dyDescent="0.25">
      <c r="C126" s="97" t="s">
        <v>174</v>
      </c>
    </row>
    <row r="127" spans="1:8" x14ac:dyDescent="0.25">
      <c r="C127" s="97" t="s">
        <v>175</v>
      </c>
    </row>
    <row r="128" spans="1:8" x14ac:dyDescent="0.25">
      <c r="C128" s="97"/>
    </row>
    <row r="129" spans="3:3" x14ac:dyDescent="0.25">
      <c r="C129" s="97"/>
    </row>
    <row r="131" spans="3:3" x14ac:dyDescent="0.25">
      <c r="C131" s="97"/>
    </row>
    <row r="132" spans="3:3" ht="14.25" customHeight="1" x14ac:dyDescent="0.25">
      <c r="C132" s="97"/>
    </row>
    <row r="133" spans="3:3" x14ac:dyDescent="0.25">
      <c r="C133" s="97"/>
    </row>
  </sheetData>
  <mergeCells count="8">
    <mergeCell ref="D7:D8"/>
    <mergeCell ref="B7:B8"/>
    <mergeCell ref="A7:A8"/>
    <mergeCell ref="A3:B3"/>
    <mergeCell ref="A4:B4"/>
    <mergeCell ref="A5:B5"/>
    <mergeCell ref="A6:B6"/>
    <mergeCell ref="C7:C8"/>
  </mergeCells>
  <phoneticPr fontId="10" type="noConversion"/>
  <pageMargins left="7.874015748031496E-2" right="7.874015748031496E-2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Leandro</cp:lastModifiedBy>
  <cp:lastPrinted>2026-05-04T16:57:33Z</cp:lastPrinted>
  <dcterms:created xsi:type="dcterms:W3CDTF">2024-10-10T13:45:00Z</dcterms:created>
  <dcterms:modified xsi:type="dcterms:W3CDTF">2026-05-04T17:34:04Z</dcterms:modified>
</cp:coreProperties>
</file>